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8CB83FD-CA67-422B-9103-DF785B6623D6}"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55"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H101" i="54" l="1"/>
  <c r="K28" i="5" l="1"/>
  <c r="K29" i="5" s="1"/>
  <c r="K32" i="5" s="1"/>
  <c r="K33" i="5" s="1"/>
  <c r="K34" i="5" s="1"/>
  <c r="K35" i="5" s="1"/>
  <c r="K36" i="5" s="1"/>
  <c r="K26" i="5"/>
  <c r="I26" i="5"/>
  <c r="AC64" i="55"/>
  <c r="AB64" i="55"/>
  <c r="AC63" i="55"/>
  <c r="AB63" i="55"/>
  <c r="AC62" i="55"/>
  <c r="AB62" i="55"/>
  <c r="AC61" i="55"/>
  <c r="AB61" i="55"/>
  <c r="AC60" i="55"/>
  <c r="AB60" i="55"/>
  <c r="AC59" i="55"/>
  <c r="AB59" i="55"/>
  <c r="AC58" i="55"/>
  <c r="AB58" i="55"/>
  <c r="AC57" i="55"/>
  <c r="AB57" i="55"/>
  <c r="AC56" i="55"/>
  <c r="AB56" i="55"/>
  <c r="AC55" i="55"/>
  <c r="AB55" i="55"/>
  <c r="AC54" i="55"/>
  <c r="AB54" i="55"/>
  <c r="AC53" i="55"/>
  <c r="AB53" i="55"/>
  <c r="AC52" i="55"/>
  <c r="AB52" i="55"/>
  <c r="AC51" i="55"/>
  <c r="AB51" i="55"/>
  <c r="AC50" i="55"/>
  <c r="AB50" i="55"/>
  <c r="AC49" i="55"/>
  <c r="AB49" i="55"/>
  <c r="AC48" i="55"/>
  <c r="AB48" i="55"/>
  <c r="AC47" i="55"/>
  <c r="AB47" i="55"/>
  <c r="AC46" i="55"/>
  <c r="AB46" i="55"/>
  <c r="AC45" i="55"/>
  <c r="AB45" i="55"/>
  <c r="AC44" i="55"/>
  <c r="AB44" i="55"/>
  <c r="AC43" i="55"/>
  <c r="AB43" i="55"/>
  <c r="AC42" i="55"/>
  <c r="AB42" i="55"/>
  <c r="AC41" i="55"/>
  <c r="AB41" i="55"/>
  <c r="AC40" i="55"/>
  <c r="AB40" i="55"/>
  <c r="AC39" i="55"/>
  <c r="AB39" i="55"/>
  <c r="AC38" i="55"/>
  <c r="AB38" i="55"/>
  <c r="AC37" i="55"/>
  <c r="AB37" i="55"/>
  <c r="AC36" i="55"/>
  <c r="AB36" i="55"/>
  <c r="AC35" i="55"/>
  <c r="AB35" i="55"/>
  <c r="AC34" i="55"/>
  <c r="AB34" i="55"/>
  <c r="AC33" i="55"/>
  <c r="AB33" i="55"/>
  <c r="AC32" i="55"/>
  <c r="AB32" i="55"/>
  <c r="AC31" i="55"/>
  <c r="AB31" i="55"/>
  <c r="AC30" i="55"/>
  <c r="AB30" i="55"/>
  <c r="AC29" i="55"/>
  <c r="AB29" i="55"/>
  <c r="AC28" i="55"/>
  <c r="AB28" i="55"/>
  <c r="AC27" i="55"/>
  <c r="AB27" i="55"/>
  <c r="AC26" i="55"/>
  <c r="AB26" i="55"/>
  <c r="AC25" i="55"/>
  <c r="AB25" i="55"/>
  <c r="AC24" i="55"/>
  <c r="AB24" i="55"/>
  <c r="D30" i="55"/>
  <c r="D24" i="55"/>
  <c r="B89" i="53" l="1"/>
  <c r="B88" i="53"/>
  <c r="B58" i="53"/>
  <c r="B41" i="53"/>
  <c r="B37" i="53"/>
  <c r="B33" i="53"/>
  <c r="R35" i="14" l="1"/>
  <c r="G49" i="55" l="1"/>
  <c r="G48" i="55"/>
  <c r="G47" i="55"/>
  <c r="G56" i="55" s="1"/>
  <c r="G30" i="55"/>
  <c r="G24" i="55"/>
  <c r="N106" i="54" l="1"/>
  <c r="O106" i="54" s="1"/>
  <c r="P106" i="54" s="1"/>
  <c r="Q106" i="54" s="1"/>
  <c r="R106" i="54" s="1"/>
  <c r="S106" i="54" s="1"/>
  <c r="T106" i="54" s="1"/>
  <c r="U106" i="54" s="1"/>
  <c r="V106" i="54" s="1"/>
  <c r="W106" i="54" s="1"/>
  <c r="X106" i="54" s="1"/>
  <c r="Y106" i="54" s="1"/>
  <c r="Z106" i="54" s="1"/>
  <c r="AA106" i="54" s="1"/>
  <c r="AB106" i="54" s="1"/>
  <c r="AC106" i="54" s="1"/>
  <c r="AD106" i="54" s="1"/>
  <c r="AE106" i="54" s="1"/>
  <c r="AF106" i="54" s="1"/>
  <c r="AG106" i="54" s="1"/>
  <c r="AH106" i="54" s="1"/>
  <c r="AI106" i="54" s="1"/>
  <c r="AJ106" i="54" s="1"/>
  <c r="AK106" i="54" s="1"/>
  <c r="AL106" i="54" s="1"/>
  <c r="AM106" i="54" s="1"/>
  <c r="AN106" i="54" s="1"/>
  <c r="AO106" i="54" s="1"/>
  <c r="AP106" i="54" s="1"/>
  <c r="AQ106" i="54" s="1"/>
  <c r="AR106" i="54" s="1"/>
  <c r="AS106" i="54" s="1"/>
  <c r="AT106" i="54" s="1"/>
  <c r="AU106" i="54" s="1"/>
  <c r="AV106" i="54" s="1"/>
  <c r="C27" i="55" l="1"/>
  <c r="AD36" i="5" l="1"/>
  <c r="AB36" i="5"/>
  <c r="R36" i="5"/>
  <c r="D36" i="5"/>
  <c r="C48" i="55" l="1"/>
  <c r="C49" i="55"/>
  <c r="C47" i="55"/>
  <c r="C56" i="55" s="1"/>
  <c r="E31" i="55"/>
  <c r="K30" i="55"/>
  <c r="F29" i="55"/>
  <c r="J29" i="55" s="1"/>
  <c r="H30" i="55"/>
  <c r="H24" i="55"/>
  <c r="F31" i="55" l="1"/>
  <c r="J31" i="55" s="1"/>
  <c r="Q35" i="14"/>
  <c r="S35" i="14" l="1"/>
  <c r="B24" i="53" s="1"/>
  <c r="K130" i="54"/>
  <c r="L130" i="54" s="1"/>
  <c r="M130" i="54" s="1"/>
  <c r="N130" i="54" s="1"/>
  <c r="O130" i="54" s="1"/>
  <c r="P130" i="54" s="1"/>
  <c r="Q130" i="54" s="1"/>
  <c r="R130" i="54" s="1"/>
  <c r="S130" i="54" s="1"/>
  <c r="T130" i="54" s="1"/>
  <c r="U130" i="54" s="1"/>
  <c r="V130" i="54" s="1"/>
  <c r="W130" i="54" s="1"/>
  <c r="X130" i="54" s="1"/>
  <c r="Y130" i="54" s="1"/>
  <c r="Z130" i="54" s="1"/>
  <c r="AA130" i="54" s="1"/>
  <c r="AB130" i="54" s="1"/>
  <c r="AC130" i="54" s="1"/>
  <c r="AD130" i="54" s="1"/>
  <c r="AE130" i="54" s="1"/>
  <c r="AF130" i="54" s="1"/>
  <c r="AG130" i="54" s="1"/>
  <c r="AH130" i="54" s="1"/>
  <c r="AI130" i="54" s="1"/>
  <c r="AJ130" i="54" s="1"/>
  <c r="AK130" i="54" s="1"/>
  <c r="AL130" i="54" s="1"/>
  <c r="AM130" i="54" s="1"/>
  <c r="AN130" i="54" s="1"/>
  <c r="AO130" i="54" s="1"/>
  <c r="AP130" i="54" s="1"/>
  <c r="AQ130" i="54" s="1"/>
  <c r="AR130" i="54" s="1"/>
  <c r="AS130" i="54" s="1"/>
  <c r="AT130" i="54" s="1"/>
  <c r="AU130" i="54" s="1"/>
  <c r="C24" i="55" l="1"/>
  <c r="AD35" i="5" l="1"/>
  <c r="AE35" i="5" s="1"/>
  <c r="R35" i="5"/>
  <c r="AB35" i="5"/>
  <c r="B32" i="53"/>
  <c r="C134" i="54" l="1"/>
  <c r="D134" i="54" s="1"/>
  <c r="E134" i="54" s="1"/>
  <c r="B131" i="54"/>
  <c r="B48" i="54"/>
  <c r="G76" i="54"/>
  <c r="I92" i="54"/>
  <c r="J92" i="54"/>
  <c r="K92" i="54" s="1"/>
  <c r="L92" i="54" s="1"/>
  <c r="M92" i="54" s="1"/>
  <c r="N92" i="54" s="1"/>
  <c r="O92" i="54" s="1"/>
  <c r="P92" i="54" s="1"/>
  <c r="Q92" i="54" s="1"/>
  <c r="R92" i="54" s="1"/>
  <c r="Q101" i="54"/>
  <c r="R101" i="54"/>
  <c r="S101" i="54"/>
  <c r="T101" i="54"/>
  <c r="U101" i="54"/>
  <c r="V101" i="54"/>
  <c r="W101" i="54"/>
  <c r="X101" i="54"/>
  <c r="Y101" i="54"/>
  <c r="Z101" i="54"/>
  <c r="AA101" i="54"/>
  <c r="AB101" i="54"/>
  <c r="AC101" i="54"/>
  <c r="AD101" i="54"/>
  <c r="AE101" i="54"/>
  <c r="AF101" i="54"/>
  <c r="AG101" i="54"/>
  <c r="AH101" i="54"/>
  <c r="AI101" i="54"/>
  <c r="AJ101" i="54"/>
  <c r="AK101" i="54"/>
  <c r="AL101" i="54"/>
  <c r="AM101" i="54"/>
  <c r="AN101" i="54"/>
  <c r="AO101" i="54"/>
  <c r="I101" i="54"/>
  <c r="J101" i="54"/>
  <c r="K101" i="54"/>
  <c r="L101" i="54"/>
  <c r="M101" i="54"/>
  <c r="N101" i="54"/>
  <c r="O101" i="54"/>
  <c r="P101" i="54"/>
  <c r="AB34" i="5" l="1"/>
  <c r="AD34" i="5"/>
  <c r="AE34" i="5" s="1"/>
  <c r="AT34" i="5" l="1"/>
  <c r="P32" i="5" l="1"/>
  <c r="R32" i="5" s="1"/>
  <c r="R33" i="5"/>
  <c r="E34" i="55"/>
  <c r="E27" i="55"/>
  <c r="F27" i="55" s="1"/>
  <c r="AA30" i="55"/>
  <c r="Z30" i="55"/>
  <c r="Y30" i="55"/>
  <c r="X30" i="55"/>
  <c r="W30" i="55"/>
  <c r="V30" i="55"/>
  <c r="U30" i="55"/>
  <c r="T30" i="55"/>
  <c r="S30" i="55"/>
  <c r="R30" i="55"/>
  <c r="Q30" i="55"/>
  <c r="P30" i="55"/>
  <c r="O30" i="55"/>
  <c r="N30" i="55"/>
  <c r="M30" i="55"/>
  <c r="L30" i="55"/>
  <c r="I30" i="55"/>
  <c r="AA24" i="55"/>
  <c r="Z24" i="55"/>
  <c r="Y24" i="55"/>
  <c r="X24" i="55"/>
  <c r="W24" i="55"/>
  <c r="V24" i="55"/>
  <c r="U24" i="55"/>
  <c r="T24" i="55"/>
  <c r="S24" i="55"/>
  <c r="R24" i="55"/>
  <c r="Q24" i="55"/>
  <c r="P24" i="55"/>
  <c r="O24" i="55"/>
  <c r="N24" i="55"/>
  <c r="M24" i="55"/>
  <c r="L24" i="55"/>
  <c r="K24" i="55"/>
  <c r="I24" i="55"/>
  <c r="F34" i="55" l="1"/>
  <c r="J34" i="55" s="1"/>
  <c r="AD29" i="5"/>
  <c r="AE29" i="5" s="1"/>
  <c r="C30" i="55" l="1"/>
  <c r="B117" i="54" s="1"/>
  <c r="B121" i="54" s="1"/>
  <c r="C52" i="55" l="1"/>
  <c r="B25" i="54"/>
  <c r="H67" i="54" s="1"/>
  <c r="D26" i="5"/>
  <c r="E26" i="55" l="1"/>
  <c r="F26" i="55" s="1"/>
  <c r="J26" i="55" s="1"/>
  <c r="E28" i="55"/>
  <c r="F28" i="55" s="1"/>
  <c r="J28" i="55" s="1"/>
  <c r="E33" i="55"/>
  <c r="E35" i="55"/>
  <c r="F35" i="55" s="1"/>
  <c r="J35" i="55" s="1"/>
  <c r="E36" i="55"/>
  <c r="F36" i="55" s="1"/>
  <c r="J36" i="55" s="1"/>
  <c r="E37" i="55"/>
  <c r="F37" i="55" s="1"/>
  <c r="J37" i="55" s="1"/>
  <c r="E38" i="55"/>
  <c r="F38" i="55" s="1"/>
  <c r="J38" i="55" s="1"/>
  <c r="E39" i="55"/>
  <c r="E40" i="55"/>
  <c r="E41" i="55"/>
  <c r="E42" i="55"/>
  <c r="F42" i="55" s="1"/>
  <c r="J42" i="55" s="1"/>
  <c r="E43" i="55"/>
  <c r="F43" i="55" s="1"/>
  <c r="J43" i="55" s="1"/>
  <c r="E44" i="55"/>
  <c r="F44" i="55" s="1"/>
  <c r="J44" i="55" s="1"/>
  <c r="E45" i="55"/>
  <c r="F45" i="55" s="1"/>
  <c r="J45" i="55" s="1"/>
  <c r="E46" i="55"/>
  <c r="F46" i="55" s="1"/>
  <c r="J46" i="55" s="1"/>
  <c r="E48" i="55"/>
  <c r="E49" i="55"/>
  <c r="E50" i="55"/>
  <c r="F50" i="55" s="1"/>
  <c r="J50" i="55" s="1"/>
  <c r="E51" i="55"/>
  <c r="F51" i="55" s="1"/>
  <c r="J51" i="55" s="1"/>
  <c r="E53" i="55"/>
  <c r="F53" i="55" s="1"/>
  <c r="J53" i="55" s="1"/>
  <c r="E54" i="55"/>
  <c r="F54" i="55" s="1"/>
  <c r="J54" i="55" s="1"/>
  <c r="E55" i="55"/>
  <c r="F55" i="55" s="1"/>
  <c r="J55" i="55" s="1"/>
  <c r="E57" i="55"/>
  <c r="F57" i="55" s="1"/>
  <c r="J57" i="55" s="1"/>
  <c r="E58" i="55"/>
  <c r="F58" i="55" s="1"/>
  <c r="J58" i="55" s="1"/>
  <c r="E59" i="55"/>
  <c r="F59" i="55" s="1"/>
  <c r="J59" i="55" s="1"/>
  <c r="E60" i="55"/>
  <c r="F60" i="55" s="1"/>
  <c r="J60" i="55" s="1"/>
  <c r="E61" i="55"/>
  <c r="F61" i="55" s="1"/>
  <c r="J61" i="55" s="1"/>
  <c r="E62" i="55"/>
  <c r="F62" i="55" s="1"/>
  <c r="J62" i="55" s="1"/>
  <c r="E64" i="55"/>
  <c r="F64" i="55" s="1"/>
  <c r="J64" i="55" s="1"/>
  <c r="E25" i="55"/>
  <c r="F25" i="55" s="1"/>
  <c r="J25" i="55" s="1"/>
  <c r="J24" i="55" l="1"/>
  <c r="C48" i="7" s="1"/>
  <c r="F33" i="55"/>
  <c r="J33" i="55" s="1"/>
  <c r="F48" i="55"/>
  <c r="J48" i="55" s="1"/>
  <c r="F39" i="55"/>
  <c r="J39" i="55" s="1"/>
  <c r="F41" i="55"/>
  <c r="J41" i="55" s="1"/>
  <c r="F49" i="55"/>
  <c r="J49" i="55" s="1"/>
  <c r="F40" i="55"/>
  <c r="J40" i="55" s="1"/>
  <c r="E32" i="55"/>
  <c r="C48" i="54"/>
  <c r="D48" i="54"/>
  <c r="E48" i="54"/>
  <c r="F48" i="54"/>
  <c r="B49" i="54"/>
  <c r="G81" i="54" l="1"/>
  <c r="F81" i="54"/>
  <c r="E30" i="55"/>
  <c r="I28" i="5"/>
  <c r="I29" i="5" s="1"/>
  <c r="I32" i="5" s="1"/>
  <c r="I33" i="5" s="1"/>
  <c r="I34" i="5" s="1"/>
  <c r="I35" i="5" s="1"/>
  <c r="I36" i="5" s="1"/>
  <c r="D28" i="5"/>
  <c r="D29" i="5" s="1"/>
  <c r="D32" i="5" s="1"/>
  <c r="D33" i="5" s="1"/>
  <c r="D34" i="5" s="1"/>
  <c r="D35" i="5" s="1"/>
  <c r="F30" i="55" l="1"/>
  <c r="C100" i="53" s="1"/>
  <c r="F32" i="55"/>
  <c r="J32" i="55" s="1"/>
  <c r="B100" i="53"/>
  <c r="B98" i="53"/>
  <c r="J30" i="55" l="1"/>
  <c r="C49" i="7" s="1"/>
  <c r="F24" i="55"/>
  <c r="C98" i="53" s="1"/>
  <c r="B27" i="53"/>
  <c r="E24" i="55"/>
  <c r="AD38" i="5"/>
  <c r="A15" i="10"/>
  <c r="A12" i="10"/>
  <c r="A9" i="10"/>
  <c r="A5" i="10"/>
  <c r="B94" i="53" l="1"/>
  <c r="B55" i="53"/>
  <c r="B87" i="53"/>
  <c r="B86" i="53"/>
  <c r="B80" i="53"/>
  <c r="B72" i="53"/>
  <c r="B68" i="53"/>
  <c r="B60" i="53"/>
  <c r="B47" i="53"/>
  <c r="B43" i="53"/>
  <c r="B76" i="53"/>
  <c r="B64" i="53"/>
  <c r="B51" i="53"/>
  <c r="B34" i="53"/>
  <c r="B85" i="53" s="1"/>
  <c r="B38" i="53"/>
  <c r="B90" i="53"/>
  <c r="E47" i="55"/>
  <c r="B29" i="54"/>
  <c r="B29" i="53"/>
  <c r="F47" i="55" l="1"/>
  <c r="J47" i="55" s="1"/>
  <c r="E52" i="55"/>
  <c r="E56" i="55"/>
  <c r="B22" i="53"/>
  <c r="F52" i="55" l="1"/>
  <c r="J52" i="55" s="1"/>
  <c r="F56" i="55"/>
  <c r="J56" i="55" s="1"/>
  <c r="E63" i="55"/>
  <c r="AT26" i="5"/>
  <c r="F63" i="55" l="1"/>
  <c r="J63" i="55" s="1"/>
  <c r="A15" i="54"/>
  <c r="A12" i="54"/>
  <c r="A9" i="54"/>
  <c r="A5" i="54"/>
  <c r="D135" i="54"/>
  <c r="D73" i="54" s="1"/>
  <c r="C135" i="54"/>
  <c r="C73" i="54" s="1"/>
  <c r="B135" i="54"/>
  <c r="B73" i="54" s="1"/>
  <c r="C133" i="54"/>
  <c r="D133" i="54" s="1"/>
  <c r="E133" i="54" s="1"/>
  <c r="F133" i="54" s="1"/>
  <c r="G133" i="54" s="1"/>
  <c r="H133" i="54" s="1"/>
  <c r="I133" i="54" s="1"/>
  <c r="J133" i="54" s="1"/>
  <c r="K133" i="54" s="1"/>
  <c r="L133" i="54" s="1"/>
  <c r="M133" i="54" s="1"/>
  <c r="N133" i="54" s="1"/>
  <c r="O133" i="54" s="1"/>
  <c r="P133" i="54" s="1"/>
  <c r="Q133" i="54" s="1"/>
  <c r="R133" i="54" s="1"/>
  <c r="S133" i="54" s="1"/>
  <c r="T133" i="54" s="1"/>
  <c r="U133" i="54" s="1"/>
  <c r="V133" i="54" s="1"/>
  <c r="W133" i="54" s="1"/>
  <c r="X133" i="54" s="1"/>
  <c r="Y133" i="54" s="1"/>
  <c r="Z133" i="54" s="1"/>
  <c r="AA133" i="54" s="1"/>
  <c r="AB133" i="54" s="1"/>
  <c r="AC133" i="54" s="1"/>
  <c r="AD133" i="54" s="1"/>
  <c r="AE133" i="54" s="1"/>
  <c r="AF133" i="54" s="1"/>
  <c r="AG133" i="54" s="1"/>
  <c r="AH133" i="54" s="1"/>
  <c r="AI133" i="54" s="1"/>
  <c r="AJ133" i="54" s="1"/>
  <c r="AK133" i="54" s="1"/>
  <c r="AL133" i="54" s="1"/>
  <c r="AM133" i="54" s="1"/>
  <c r="AN133" i="54" s="1"/>
  <c r="AO133" i="54" s="1"/>
  <c r="C131" i="54"/>
  <c r="C129" i="54"/>
  <c r="D129" i="54" s="1"/>
  <c r="E129" i="54" s="1"/>
  <c r="F129" i="54" s="1"/>
  <c r="G129" i="54" s="1"/>
  <c r="H129" i="54" s="1"/>
  <c r="I129" i="54" s="1"/>
  <c r="J129" i="54" s="1"/>
  <c r="K129" i="54" s="1"/>
  <c r="L129" i="54" s="1"/>
  <c r="M129" i="54" s="1"/>
  <c r="N129" i="54" s="1"/>
  <c r="O129" i="54" s="1"/>
  <c r="P129" i="54" s="1"/>
  <c r="Q129" i="54" s="1"/>
  <c r="R129" i="54" s="1"/>
  <c r="S129" i="54" s="1"/>
  <c r="T129" i="54" s="1"/>
  <c r="U129" i="54" s="1"/>
  <c r="V129" i="54" s="1"/>
  <c r="W129" i="54" s="1"/>
  <c r="X129" i="54" s="1"/>
  <c r="Y129" i="54" s="1"/>
  <c r="Z129" i="54" s="1"/>
  <c r="AA129" i="54" s="1"/>
  <c r="AB129" i="54" s="1"/>
  <c r="AC129" i="54" s="1"/>
  <c r="AD129" i="54" s="1"/>
  <c r="AE129" i="54" s="1"/>
  <c r="AF129" i="54" s="1"/>
  <c r="AG129" i="54" s="1"/>
  <c r="AH129" i="54" s="1"/>
  <c r="AI129" i="54" s="1"/>
  <c r="AJ129" i="54" s="1"/>
  <c r="AK129" i="54" s="1"/>
  <c r="AL129" i="54" s="1"/>
  <c r="AM129" i="54" s="1"/>
  <c r="AN129" i="54" s="1"/>
  <c r="AO129" i="54" s="1"/>
  <c r="G114" i="54"/>
  <c r="G113" i="54"/>
  <c r="I113" i="54" s="1"/>
  <c r="I115" i="54" s="1"/>
  <c r="C103" i="54" s="1"/>
  <c r="D113" i="54"/>
  <c r="B113" i="54"/>
  <c r="D100" i="54"/>
  <c r="E100" i="54" s="1"/>
  <c r="F100" i="54" s="1"/>
  <c r="G100" i="54" s="1"/>
  <c r="H100" i="54" s="1"/>
  <c r="I100" i="54" s="1"/>
  <c r="J100" i="54" s="1"/>
  <c r="K100" i="54" s="1"/>
  <c r="L100" i="54" s="1"/>
  <c r="M100" i="54" s="1"/>
  <c r="N100" i="54" s="1"/>
  <c r="O100" i="54" s="1"/>
  <c r="P100" i="54" s="1"/>
  <c r="Q100" i="54" s="1"/>
  <c r="R100" i="54" s="1"/>
  <c r="S100" i="54" s="1"/>
  <c r="T100" i="54" s="1"/>
  <c r="U100" i="54" s="1"/>
  <c r="V100" i="54" s="1"/>
  <c r="W100" i="54" s="1"/>
  <c r="X100" i="54" s="1"/>
  <c r="Y100" i="54" s="1"/>
  <c r="Z100" i="54" s="1"/>
  <c r="AA100" i="54" s="1"/>
  <c r="AB100" i="54" s="1"/>
  <c r="AC100" i="54" s="1"/>
  <c r="AD100" i="54" s="1"/>
  <c r="AE100" i="54" s="1"/>
  <c r="AF100" i="54" s="1"/>
  <c r="AG100" i="54" s="1"/>
  <c r="AH100" i="54" s="1"/>
  <c r="AI100" i="54" s="1"/>
  <c r="AJ100" i="54" s="1"/>
  <c r="AK100" i="54" s="1"/>
  <c r="AL100" i="54" s="1"/>
  <c r="AM100" i="54" s="1"/>
  <c r="AN100" i="54" s="1"/>
  <c r="AO100" i="54" s="1"/>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AC91" i="54" s="1"/>
  <c r="AD91" i="54" s="1"/>
  <c r="AE91" i="54" s="1"/>
  <c r="AF91" i="54" s="1"/>
  <c r="AG91" i="54" s="1"/>
  <c r="AH91" i="54" s="1"/>
  <c r="AI91" i="54" s="1"/>
  <c r="AJ91" i="54" s="1"/>
  <c r="AK91" i="54" s="1"/>
  <c r="AL91" i="54" s="1"/>
  <c r="AM91" i="54" s="1"/>
  <c r="AN91" i="54" s="1"/>
  <c r="AO91" i="54" s="1"/>
  <c r="B76" i="54"/>
  <c r="B74" i="54"/>
  <c r="A62" i="54"/>
  <c r="B60" i="54"/>
  <c r="C58" i="54"/>
  <c r="C47" i="54" s="1"/>
  <c r="B52" i="54"/>
  <c r="B50" i="54"/>
  <c r="B59" i="54" s="1"/>
  <c r="B47" i="54"/>
  <c r="B45" i="54"/>
  <c r="G48" i="54" l="1"/>
  <c r="D131" i="54"/>
  <c r="C49" i="54"/>
  <c r="D103" i="54"/>
  <c r="C101" i="54"/>
  <c r="G115" i="54"/>
  <c r="F134" i="54"/>
  <c r="F135" i="54" s="1"/>
  <c r="E135" i="54"/>
  <c r="E73" i="54" s="1"/>
  <c r="B80" i="54"/>
  <c r="B66" i="54"/>
  <c r="B68" i="54" s="1"/>
  <c r="B46" i="54"/>
  <c r="C74" i="54"/>
  <c r="D58" i="54"/>
  <c r="C52" i="54"/>
  <c r="B114" i="53"/>
  <c r="H48" i="54" l="1"/>
  <c r="G134" i="54"/>
  <c r="G135" i="54" s="1"/>
  <c r="G73" i="54" s="1"/>
  <c r="C85" i="54"/>
  <c r="B85" i="54"/>
  <c r="F73" i="54"/>
  <c r="E131" i="54"/>
  <c r="D49" i="54"/>
  <c r="C50" i="54"/>
  <c r="C59" i="54" s="1"/>
  <c r="E103" i="54"/>
  <c r="D101" i="54"/>
  <c r="D74" i="54"/>
  <c r="E58" i="54"/>
  <c r="D52" i="54"/>
  <c r="D47" i="54"/>
  <c r="B75" i="54"/>
  <c r="B99" i="53"/>
  <c r="B97" i="53"/>
  <c r="I48" i="54" l="1"/>
  <c r="H134" i="54"/>
  <c r="H135" i="54" s="1"/>
  <c r="C80" i="54"/>
  <c r="F131" i="54"/>
  <c r="E49" i="54"/>
  <c r="D50" i="54"/>
  <c r="D59" i="54" s="1"/>
  <c r="D80" i="54" s="1"/>
  <c r="B30" i="53"/>
  <c r="B83" i="53" s="1"/>
  <c r="E101" i="54"/>
  <c r="F103" i="54"/>
  <c r="E74" i="54"/>
  <c r="F58" i="54"/>
  <c r="E52" i="54"/>
  <c r="E47" i="54"/>
  <c r="I134" i="54" l="1"/>
  <c r="I135" i="54" s="1"/>
  <c r="I73" i="54" s="1"/>
  <c r="J48" i="54"/>
  <c r="E85" i="54"/>
  <c r="F49" i="54"/>
  <c r="G131" i="54"/>
  <c r="D85" i="54"/>
  <c r="H73" i="54"/>
  <c r="E50" i="54"/>
  <c r="E59" i="54" s="1"/>
  <c r="E80" i="54" s="1"/>
  <c r="F101" i="54"/>
  <c r="G103" i="54"/>
  <c r="F74" i="54"/>
  <c r="G58" i="54"/>
  <c r="F47" i="54"/>
  <c r="F52" i="54"/>
  <c r="J134" i="54" l="1"/>
  <c r="J135" i="54" s="1"/>
  <c r="J73" i="54" s="1"/>
  <c r="F50" i="54"/>
  <c r="F59" i="54" s="1"/>
  <c r="F80" i="54" s="1"/>
  <c r="K48" i="54"/>
  <c r="F85" i="54"/>
  <c r="G49" i="54"/>
  <c r="H131" i="54"/>
  <c r="H103" i="54"/>
  <c r="G101" i="54"/>
  <c r="G74" i="54"/>
  <c r="G52" i="54"/>
  <c r="H58" i="54"/>
  <c r="G47" i="54"/>
  <c r="K134" i="54" l="1"/>
  <c r="K135" i="54" s="1"/>
  <c r="K73" i="54" s="1"/>
  <c r="L48" i="54"/>
  <c r="G85" i="54"/>
  <c r="I131" i="54"/>
  <c r="H49" i="54"/>
  <c r="H50" i="54" s="1"/>
  <c r="G50" i="54"/>
  <c r="G59" i="54" s="1"/>
  <c r="G80" i="54" s="1"/>
  <c r="I103" i="54"/>
  <c r="H74" i="54"/>
  <c r="I58" i="54"/>
  <c r="H52" i="54"/>
  <c r="H47" i="54"/>
  <c r="L134" i="54" l="1"/>
  <c r="L135" i="54" s="1"/>
  <c r="L73" i="54" s="1"/>
  <c r="H59" i="54"/>
  <c r="H80" i="54" s="1"/>
  <c r="M48" i="54"/>
  <c r="H85" i="54"/>
  <c r="I49" i="54"/>
  <c r="I50" i="54" s="1"/>
  <c r="J131" i="54"/>
  <c r="J103" i="54"/>
  <c r="I74" i="54"/>
  <c r="J58" i="54"/>
  <c r="I52" i="54"/>
  <c r="I47" i="54"/>
  <c r="M134" i="54"/>
  <c r="M135" i="54" s="1"/>
  <c r="I59" i="54" l="1"/>
  <c r="I80" i="54" s="1"/>
  <c r="N48" i="54"/>
  <c r="I85" i="54"/>
  <c r="M73" i="54"/>
  <c r="J49" i="54"/>
  <c r="K131" i="54"/>
  <c r="I60" i="54"/>
  <c r="K103" i="54"/>
  <c r="B54" i="54"/>
  <c r="D60" i="54"/>
  <c r="D66" i="54" s="1"/>
  <c r="F60" i="54"/>
  <c r="F66" i="54" s="1"/>
  <c r="G60" i="54"/>
  <c r="G66" i="54" s="1"/>
  <c r="N134" i="54"/>
  <c r="H60" i="54"/>
  <c r="H66" i="54" s="1"/>
  <c r="J47" i="54"/>
  <c r="K58" i="54"/>
  <c r="J52" i="54"/>
  <c r="J74" i="54"/>
  <c r="A5" i="53"/>
  <c r="I66" i="54" l="1"/>
  <c r="O48" i="54"/>
  <c r="E60" i="54"/>
  <c r="E66" i="54" s="1"/>
  <c r="K49" i="54"/>
  <c r="L131" i="54"/>
  <c r="J50" i="54"/>
  <c r="J59" i="54" s="1"/>
  <c r="L103" i="54"/>
  <c r="C60" i="54"/>
  <c r="C66" i="54" s="1"/>
  <c r="C68" i="54" s="1"/>
  <c r="F76" i="54"/>
  <c r="C76" i="54"/>
  <c r="F68" i="54"/>
  <c r="F75" i="54" s="1"/>
  <c r="B55" i="54"/>
  <c r="B82" i="54" s="1"/>
  <c r="L58" i="54"/>
  <c r="K74" i="54"/>
  <c r="K52" i="54"/>
  <c r="K47" i="54"/>
  <c r="O134" i="54"/>
  <c r="O135" i="54" s="1"/>
  <c r="J60" i="54"/>
  <c r="N135" i="54"/>
  <c r="J66" i="54" l="1"/>
  <c r="P48" i="54"/>
  <c r="L49" i="54"/>
  <c r="M131" i="54"/>
  <c r="J85" i="54"/>
  <c r="N73" i="54"/>
  <c r="K85" i="54"/>
  <c r="O73" i="54"/>
  <c r="J80" i="54"/>
  <c r="K50" i="54"/>
  <c r="K59" i="54" s="1"/>
  <c r="K80" i="54" s="1"/>
  <c r="M103" i="54"/>
  <c r="C53" i="54"/>
  <c r="C55" i="54" s="1"/>
  <c r="C82" i="54" s="1"/>
  <c r="D76" i="54"/>
  <c r="B56" i="54"/>
  <c r="B69" i="54" s="1"/>
  <c r="C75" i="54"/>
  <c r="D68" i="54"/>
  <c r="L74" i="54"/>
  <c r="M58" i="54"/>
  <c r="L52" i="54"/>
  <c r="L47" i="54"/>
  <c r="K60" i="54"/>
  <c r="P134" i="54"/>
  <c r="P135" i="54" s="1"/>
  <c r="Q48" i="54" l="1"/>
  <c r="M49" i="54"/>
  <c r="N131" i="54"/>
  <c r="L85" i="54"/>
  <c r="P73" i="54"/>
  <c r="L50" i="54"/>
  <c r="L59" i="54" s="1"/>
  <c r="L80" i="54" s="1"/>
  <c r="K66" i="54"/>
  <c r="N103" i="54"/>
  <c r="D53" i="54"/>
  <c r="D55" i="54" s="1"/>
  <c r="C56" i="54"/>
  <c r="C69" i="54" s="1"/>
  <c r="B77" i="54"/>
  <c r="B70" i="54"/>
  <c r="D75" i="54"/>
  <c r="E76" i="54"/>
  <c r="E68" i="54"/>
  <c r="L60" i="54"/>
  <c r="M74" i="54"/>
  <c r="N58" i="54"/>
  <c r="M52" i="54"/>
  <c r="M47" i="54"/>
  <c r="Q134" i="54"/>
  <c r="Q135" i="54" s="1"/>
  <c r="M50" i="54" l="1"/>
  <c r="M59" i="54" s="1"/>
  <c r="M80" i="54" s="1"/>
  <c r="R48" i="54"/>
  <c r="M61" i="54"/>
  <c r="M60" i="54" s="1"/>
  <c r="M85" i="54"/>
  <c r="Q73" i="54"/>
  <c r="N49" i="54"/>
  <c r="O131" i="54"/>
  <c r="L66" i="54"/>
  <c r="O103" i="54"/>
  <c r="D82" i="54"/>
  <c r="D56" i="54"/>
  <c r="D69" i="54" s="1"/>
  <c r="E53" i="54"/>
  <c r="E55" i="54" s="1"/>
  <c r="E82" i="54" s="1"/>
  <c r="E75" i="54"/>
  <c r="G68" i="54"/>
  <c r="B71" i="54"/>
  <c r="C77" i="54"/>
  <c r="C70" i="54"/>
  <c r="C71" i="54" s="1"/>
  <c r="C72" i="54" s="1"/>
  <c r="R134" i="54"/>
  <c r="N74" i="54"/>
  <c r="N52" i="54"/>
  <c r="O58" i="54"/>
  <c r="N47" i="54"/>
  <c r="S23" i="12"/>
  <c r="J23" i="12"/>
  <c r="H23" i="12"/>
  <c r="M66" i="54" l="1"/>
  <c r="B72" i="54"/>
  <c r="N50" i="54"/>
  <c r="N59" i="54" s="1"/>
  <c r="N80" i="54" s="1"/>
  <c r="S48" i="54"/>
  <c r="O49" i="54"/>
  <c r="P131" i="54"/>
  <c r="N60" i="54"/>
  <c r="P103" i="54"/>
  <c r="D77" i="54"/>
  <c r="D70" i="54"/>
  <c r="D71" i="54" s="1"/>
  <c r="D72" i="54" s="1"/>
  <c r="B78" i="54"/>
  <c r="F53" i="54"/>
  <c r="H76" i="54"/>
  <c r="I67" i="54"/>
  <c r="H68" i="54"/>
  <c r="G75" i="54"/>
  <c r="E56" i="54"/>
  <c r="E69" i="54" s="1"/>
  <c r="S134" i="54"/>
  <c r="S135" i="54" s="1"/>
  <c r="R135" i="54"/>
  <c r="O74" i="54"/>
  <c r="O52" i="54"/>
  <c r="P58" i="54"/>
  <c r="O47" i="54"/>
  <c r="A15" i="53"/>
  <c r="B21" i="53" s="1"/>
  <c r="A12" i="53"/>
  <c r="A9" i="53"/>
  <c r="N66" i="54" l="1"/>
  <c r="T48" i="54"/>
  <c r="N85" i="54"/>
  <c r="R73" i="54"/>
  <c r="O85" i="54"/>
  <c r="S73" i="54"/>
  <c r="P49" i="54"/>
  <c r="Q131" i="54"/>
  <c r="O50" i="54"/>
  <c r="O59" i="54" s="1"/>
  <c r="O80" i="54" s="1"/>
  <c r="O60" i="54"/>
  <c r="Q103" i="54"/>
  <c r="C78" i="54"/>
  <c r="E77" i="54"/>
  <c r="E70" i="54"/>
  <c r="J67" i="54"/>
  <c r="I76" i="54"/>
  <c r="I68" i="54"/>
  <c r="F55" i="54"/>
  <c r="F82" i="54" s="1"/>
  <c r="H75" i="54"/>
  <c r="P74" i="54"/>
  <c r="Q58" i="54"/>
  <c r="P52" i="54"/>
  <c r="P47" i="54"/>
  <c r="T134" i="54"/>
  <c r="T135" i="54" s="1"/>
  <c r="A15" i="12"/>
  <c r="U48" i="54" l="1"/>
  <c r="Q49" i="54"/>
  <c r="R131" i="54"/>
  <c r="P85" i="54"/>
  <c r="T73" i="54"/>
  <c r="O66" i="54"/>
  <c r="P50" i="54"/>
  <c r="P59" i="54" s="1"/>
  <c r="R103" i="54"/>
  <c r="P60" i="54"/>
  <c r="D78" i="54"/>
  <c r="F56" i="54"/>
  <c r="F69" i="54" s="1"/>
  <c r="F70" i="54" s="1"/>
  <c r="F71" i="54" s="1"/>
  <c r="F72" i="54" s="1"/>
  <c r="E71" i="54"/>
  <c r="I75" i="54"/>
  <c r="G53" i="54"/>
  <c r="J76" i="54"/>
  <c r="K67" i="54"/>
  <c r="J68" i="54"/>
  <c r="U134" i="54"/>
  <c r="Q74" i="54"/>
  <c r="R58" i="54"/>
  <c r="Q52" i="54"/>
  <c r="Q47" i="54"/>
  <c r="A8" i="17"/>
  <c r="E9" i="14"/>
  <c r="V48" i="54" l="1"/>
  <c r="R49" i="54"/>
  <c r="S131" i="54"/>
  <c r="P66" i="54"/>
  <c r="Q50" i="54"/>
  <c r="Q59" i="54" s="1"/>
  <c r="Q80" i="54" s="1"/>
  <c r="P80" i="54"/>
  <c r="S103" i="54"/>
  <c r="F77" i="54"/>
  <c r="J75" i="54"/>
  <c r="E78" i="54"/>
  <c r="K76" i="54"/>
  <c r="L67" i="54"/>
  <c r="K68" i="54"/>
  <c r="G55" i="54"/>
  <c r="G82" i="54" s="1"/>
  <c r="E72" i="54"/>
  <c r="R47" i="54"/>
  <c r="S58" i="54"/>
  <c r="R74" i="54"/>
  <c r="R52" i="54"/>
  <c r="V134" i="54"/>
  <c r="Q60" i="54"/>
  <c r="U135" i="54"/>
  <c r="W48" i="54" l="1"/>
  <c r="Q85" i="54"/>
  <c r="U73" i="54"/>
  <c r="S49" i="54"/>
  <c r="T131" i="54"/>
  <c r="Q66" i="54"/>
  <c r="R50" i="54"/>
  <c r="R59" i="54" s="1"/>
  <c r="R80" i="54" s="1"/>
  <c r="T103" i="54"/>
  <c r="H53" i="54"/>
  <c r="H55" i="54" s="1"/>
  <c r="H56" i="54" s="1"/>
  <c r="H69" i="54" s="1"/>
  <c r="F78" i="54"/>
  <c r="K75" i="54"/>
  <c r="G56" i="54"/>
  <c r="G69" i="54" s="1"/>
  <c r="M67" i="54"/>
  <c r="L76" i="54"/>
  <c r="L68" i="54"/>
  <c r="W134" i="54"/>
  <c r="S74" i="54"/>
  <c r="T58" i="54"/>
  <c r="S52" i="54"/>
  <c r="S47" i="54"/>
  <c r="V135" i="54"/>
  <c r="R60" i="54"/>
  <c r="A15" i="5"/>
  <c r="A12" i="5"/>
  <c r="A9" i="5"/>
  <c r="A5" i="5"/>
  <c r="A15" i="16"/>
  <c r="A14" i="55" s="1"/>
  <c r="A12" i="16"/>
  <c r="A11" i="55" s="1"/>
  <c r="A9" i="16"/>
  <c r="A8" i="55" s="1"/>
  <c r="A4" i="17"/>
  <c r="A14" i="17"/>
  <c r="A11" i="17"/>
  <c r="A6" i="13"/>
  <c r="A5" i="14"/>
  <c r="A4" i="12"/>
  <c r="A5" i="16" s="1"/>
  <c r="A4" i="55" s="1"/>
  <c r="A5" i="6"/>
  <c r="A15" i="6"/>
  <c r="A12" i="6"/>
  <c r="A9" i="6"/>
  <c r="E15" i="14"/>
  <c r="E12" i="14"/>
  <c r="A16" i="13"/>
  <c r="A13" i="13"/>
  <c r="A10" i="13"/>
  <c r="A14" i="12"/>
  <c r="A11" i="12"/>
  <c r="A8" i="12"/>
  <c r="S50" i="54" l="1"/>
  <c r="S59" i="54" s="1"/>
  <c r="S80" i="54" s="1"/>
  <c r="X48" i="54"/>
  <c r="T49" i="54"/>
  <c r="U131" i="54"/>
  <c r="R85" i="54"/>
  <c r="V73" i="54"/>
  <c r="R66" i="54"/>
  <c r="S61" i="54"/>
  <c r="S60" i="54" s="1"/>
  <c r="U103" i="54"/>
  <c r="G77" i="54"/>
  <c r="G70" i="54"/>
  <c r="G71" i="54" s="1"/>
  <c r="H77" i="54"/>
  <c r="H70" i="54"/>
  <c r="H71" i="54" s="1"/>
  <c r="H72" i="54" s="1"/>
  <c r="L75" i="54"/>
  <c r="I53" i="54"/>
  <c r="H82" i="54"/>
  <c r="M76" i="54"/>
  <c r="N67" i="54"/>
  <c r="M68" i="54"/>
  <c r="M75" i="54" s="1"/>
  <c r="X134" i="54"/>
  <c r="X135" i="54" s="1"/>
  <c r="W135" i="54"/>
  <c r="T74" i="54"/>
  <c r="U58" i="54"/>
  <c r="T52" i="54"/>
  <c r="T47"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66" i="54" l="1"/>
  <c r="T50" i="54"/>
  <c r="T59" i="54" s="1"/>
  <c r="T80" i="54" s="1"/>
  <c r="Y48" i="54"/>
  <c r="T85" i="54"/>
  <c r="X73" i="54"/>
  <c r="U49" i="54"/>
  <c r="V131" i="54"/>
  <c r="S85" i="54"/>
  <c r="W73" i="54"/>
  <c r="V103" i="54"/>
  <c r="O67" i="54"/>
  <c r="N76" i="54"/>
  <c r="N68" i="54"/>
  <c r="N75" i="54" s="1"/>
  <c r="I55" i="54"/>
  <c r="I56" i="54" s="1"/>
  <c r="I69" i="54" s="1"/>
  <c r="G72" i="54"/>
  <c r="G78" i="54"/>
  <c r="T60" i="54"/>
  <c r="Y134" i="54"/>
  <c r="U74" i="54"/>
  <c r="V58" i="54"/>
  <c r="U52" i="54"/>
  <c r="U47" i="54"/>
  <c r="U60" i="54" l="1"/>
  <c r="T66" i="54"/>
  <c r="Z48" i="54"/>
  <c r="V49" i="54"/>
  <c r="W131" i="54"/>
  <c r="U50" i="54"/>
  <c r="U59" i="54" s="1"/>
  <c r="U80" i="54" s="1"/>
  <c r="W103" i="54"/>
  <c r="H78" i="54"/>
  <c r="I77" i="54"/>
  <c r="I70" i="54"/>
  <c r="O76" i="54"/>
  <c r="P67" i="54"/>
  <c r="O68" i="54"/>
  <c r="O75" i="54" s="1"/>
  <c r="J53" i="54"/>
  <c r="I82" i="54"/>
  <c r="Z134" i="54"/>
  <c r="V74" i="54"/>
  <c r="W58" i="54"/>
  <c r="V52" i="54"/>
  <c r="V47" i="54"/>
  <c r="Y135" i="54"/>
  <c r="AA48" i="54" l="1"/>
  <c r="W49" i="54"/>
  <c r="X131" i="54"/>
  <c r="U85" i="54"/>
  <c r="Y73" i="54"/>
  <c r="V50" i="54"/>
  <c r="V59" i="54" s="1"/>
  <c r="V80" i="54" s="1"/>
  <c r="U66" i="54"/>
  <c r="X103" i="54"/>
  <c r="I71" i="54"/>
  <c r="P76" i="54"/>
  <c r="Q67" i="54"/>
  <c r="P68" i="54"/>
  <c r="P75" i="54" s="1"/>
  <c r="J55" i="54"/>
  <c r="J82" i="54" s="1"/>
  <c r="V60" i="54"/>
  <c r="AA134" i="54"/>
  <c r="AA135" i="54" s="1"/>
  <c r="W74" i="54"/>
  <c r="X58" i="54"/>
  <c r="W52" i="54"/>
  <c r="W47" i="54"/>
  <c r="Z135" i="54"/>
  <c r="I72" i="54" l="1"/>
  <c r="AB48" i="54"/>
  <c r="W85" i="54"/>
  <c r="AA73" i="54"/>
  <c r="X49" i="54"/>
  <c r="Y131" i="54"/>
  <c r="V85" i="54"/>
  <c r="Z73" i="54"/>
  <c r="V66" i="54"/>
  <c r="W60" i="54"/>
  <c r="W50" i="54"/>
  <c r="W59" i="54" s="1"/>
  <c r="W80" i="54" s="1"/>
  <c r="Y103" i="54"/>
  <c r="K53" i="54"/>
  <c r="K55" i="54" s="1"/>
  <c r="J56" i="54"/>
  <c r="J69" i="54" s="1"/>
  <c r="J70" i="54" s="1"/>
  <c r="I78" i="54"/>
  <c r="R67" i="54"/>
  <c r="Q76" i="54"/>
  <c r="Q68" i="54"/>
  <c r="Q75" i="54" s="1"/>
  <c r="X74" i="54"/>
  <c r="Y58" i="54"/>
  <c r="X52" i="54"/>
  <c r="X47" i="54"/>
  <c r="AB134" i="54"/>
  <c r="AB135" i="54" s="1"/>
  <c r="AC48" i="54" l="1"/>
  <c r="X60" i="54"/>
  <c r="Y49" i="54"/>
  <c r="Z131" i="54"/>
  <c r="X85" i="54"/>
  <c r="AB73" i="54"/>
  <c r="W66" i="54"/>
  <c r="X50" i="54"/>
  <c r="X59" i="54" s="1"/>
  <c r="X80" i="54" s="1"/>
  <c r="Z103" i="54"/>
  <c r="K56" i="54"/>
  <c r="K69" i="54" s="1"/>
  <c r="K70" i="54" s="1"/>
  <c r="J77" i="54"/>
  <c r="R76" i="54"/>
  <c r="S67" i="54"/>
  <c r="R68" i="54"/>
  <c r="R75" i="54" s="1"/>
  <c r="L53" i="54"/>
  <c r="K82" i="54"/>
  <c r="J71" i="54"/>
  <c r="J72" i="54" s="1"/>
  <c r="AC134" i="54"/>
  <c r="Y74" i="54"/>
  <c r="Z58" i="54"/>
  <c r="Y52" i="54"/>
  <c r="Y47" i="54"/>
  <c r="AD48" i="54" l="1"/>
  <c r="Z49" i="54"/>
  <c r="AA131" i="54"/>
  <c r="X66" i="54"/>
  <c r="Y61" i="54"/>
  <c r="Y60" i="54" s="1"/>
  <c r="Y50" i="54"/>
  <c r="Y59" i="54" s="1"/>
  <c r="Y80" i="54" s="1"/>
  <c r="AA103" i="54"/>
  <c r="K77" i="54"/>
  <c r="L55" i="54"/>
  <c r="L82" i="54" s="1"/>
  <c r="K71" i="54"/>
  <c r="K72" i="54" s="1"/>
  <c r="S76" i="54"/>
  <c r="T67" i="54"/>
  <c r="S68" i="54"/>
  <c r="S75" i="54" s="1"/>
  <c r="J78" i="54"/>
  <c r="AD134" i="54"/>
  <c r="Z47" i="54"/>
  <c r="AA58" i="54"/>
  <c r="Z74" i="54"/>
  <c r="Z52" i="54"/>
  <c r="AC135" i="54"/>
  <c r="AE48" i="54" l="1"/>
  <c r="AA49" i="54"/>
  <c r="AB131" i="54"/>
  <c r="Y85" i="54"/>
  <c r="AC73" i="54"/>
  <c r="Y66" i="54"/>
  <c r="Z60" i="54"/>
  <c r="Z50" i="54"/>
  <c r="Z59" i="54" s="1"/>
  <c r="Z80" i="54" s="1"/>
  <c r="AB103" i="54"/>
  <c r="M53" i="54"/>
  <c r="M55" i="54" s="1"/>
  <c r="M82" i="54" s="1"/>
  <c r="L56" i="54"/>
  <c r="L69" i="54" s="1"/>
  <c r="L77" i="54" s="1"/>
  <c r="K78" i="54"/>
  <c r="U67" i="54"/>
  <c r="T76" i="54"/>
  <c r="T68" i="54"/>
  <c r="T75" i="54" s="1"/>
  <c r="AE134" i="54"/>
  <c r="AE135" i="54" s="1"/>
  <c r="AD135" i="54"/>
  <c r="AB58" i="54"/>
  <c r="AA52" i="54"/>
  <c r="AA74" i="54"/>
  <c r="AA47" i="54"/>
  <c r="AF48" i="54" l="1"/>
  <c r="AB49" i="54"/>
  <c r="AC131" i="54"/>
  <c r="Z85" i="54"/>
  <c r="AD73" i="54"/>
  <c r="AA85" i="54"/>
  <c r="AE73" i="54"/>
  <c r="AA50" i="54"/>
  <c r="AA59" i="54" s="1"/>
  <c r="AA80" i="54" s="1"/>
  <c r="Z66" i="54"/>
  <c r="AC103" i="54"/>
  <c r="N53" i="54"/>
  <c r="N55" i="54" s="1"/>
  <c r="N82" i="54" s="1"/>
  <c r="M56" i="54"/>
  <c r="M69" i="54" s="1"/>
  <c r="M70" i="54" s="1"/>
  <c r="L70" i="54"/>
  <c r="L71" i="54" s="1"/>
  <c r="L78" i="54" s="1"/>
  <c r="V67" i="54"/>
  <c r="U76" i="54"/>
  <c r="U68" i="54"/>
  <c r="U75" i="54" s="1"/>
  <c r="AB74" i="54"/>
  <c r="AC58" i="54"/>
  <c r="AB52" i="54"/>
  <c r="AB47" i="54"/>
  <c r="AA60" i="54"/>
  <c r="AF134" i="54"/>
  <c r="AG48" i="54" l="1"/>
  <c r="AB60" i="54"/>
  <c r="AC49" i="54"/>
  <c r="AD131" i="54"/>
  <c r="AA66" i="54"/>
  <c r="AB50" i="54"/>
  <c r="AB59" i="54" s="1"/>
  <c r="AB80" i="54" s="1"/>
  <c r="AD103" i="54"/>
  <c r="M77" i="54"/>
  <c r="N56" i="54"/>
  <c r="N69" i="54" s="1"/>
  <c r="N70" i="54" s="1"/>
  <c r="M71" i="54"/>
  <c r="M78" i="54" s="1"/>
  <c r="O53" i="54"/>
  <c r="V76" i="54"/>
  <c r="W67" i="54"/>
  <c r="V68" i="54"/>
  <c r="V75" i="54" s="1"/>
  <c r="L72" i="54"/>
  <c r="AG134" i="54"/>
  <c r="AG135" i="54" s="1"/>
  <c r="AC74" i="54"/>
  <c r="AD58" i="54"/>
  <c r="AC52" i="54"/>
  <c r="AC47" i="54"/>
  <c r="AF135" i="54"/>
  <c r="AH48" i="54" l="1"/>
  <c r="AB85" i="54"/>
  <c r="AF73" i="54"/>
  <c r="AC85" i="54"/>
  <c r="AG73" i="54"/>
  <c r="AD49" i="54"/>
  <c r="AE131" i="54"/>
  <c r="AB66" i="54"/>
  <c r="AC50" i="54"/>
  <c r="AC59" i="54" s="1"/>
  <c r="AC80" i="54" s="1"/>
  <c r="AE103" i="54"/>
  <c r="N77" i="54"/>
  <c r="M72" i="54"/>
  <c r="N71" i="54"/>
  <c r="N78" i="54" s="1"/>
  <c r="X67" i="54"/>
  <c r="W76" i="54"/>
  <c r="W68" i="54"/>
  <c r="W75" i="54" s="1"/>
  <c r="O55" i="54"/>
  <c r="O82" i="54" s="1"/>
  <c r="AD74" i="54"/>
  <c r="AD52" i="54"/>
  <c r="AE58" i="54"/>
  <c r="AD47" i="54"/>
  <c r="AC60" i="54"/>
  <c r="AH134" i="54"/>
  <c r="AI48" i="54" l="1"/>
  <c r="AE49" i="54"/>
  <c r="AF131" i="54"/>
  <c r="AC66" i="54"/>
  <c r="AD50" i="54"/>
  <c r="AD59" i="54" s="1"/>
  <c r="AD80" i="54" s="1"/>
  <c r="AD60" i="54"/>
  <c r="AF103" i="54"/>
  <c r="N72" i="54"/>
  <c r="X76" i="54"/>
  <c r="Y67" i="54"/>
  <c r="X68" i="54"/>
  <c r="X75" i="54" s="1"/>
  <c r="O56" i="54"/>
  <c r="O69" i="54" s="1"/>
  <c r="P53" i="54"/>
  <c r="AI134" i="54"/>
  <c r="AI135" i="54" s="1"/>
  <c r="AH135" i="54"/>
  <c r="AE74" i="54"/>
  <c r="AF58" i="54"/>
  <c r="AE52" i="54"/>
  <c r="AE47" i="54"/>
  <c r="AJ48" i="54" l="1"/>
  <c r="AD85" i="54"/>
  <c r="AH73" i="54"/>
  <c r="AE85" i="54"/>
  <c r="AI73" i="54"/>
  <c r="AF49" i="54"/>
  <c r="AG131" i="54"/>
  <c r="AD66" i="54"/>
  <c r="AE61" i="54"/>
  <c r="AE60" i="54" s="1"/>
  <c r="AE50" i="54"/>
  <c r="AE59" i="54" s="1"/>
  <c r="AE80" i="54" s="1"/>
  <c r="AG103" i="54"/>
  <c r="O77" i="54"/>
  <c r="O70" i="54"/>
  <c r="Y76" i="54"/>
  <c r="Z67" i="54"/>
  <c r="Y68" i="54"/>
  <c r="Y75" i="54" s="1"/>
  <c r="P55" i="54"/>
  <c r="P82" i="54" s="1"/>
  <c r="AF74" i="54"/>
  <c r="AG58" i="54"/>
  <c r="AF52" i="54"/>
  <c r="AF47" i="54"/>
  <c r="AJ134" i="54"/>
  <c r="AK48" i="54" l="1"/>
  <c r="AF60" i="54"/>
  <c r="AG49" i="54"/>
  <c r="AH131" i="54"/>
  <c r="AF50" i="54"/>
  <c r="AF59" i="54" s="1"/>
  <c r="AF80" i="54" s="1"/>
  <c r="AE66" i="54"/>
  <c r="AH103" i="54"/>
  <c r="Q53" i="54"/>
  <c r="P56" i="54"/>
  <c r="P69" i="54" s="1"/>
  <c r="P77" i="54" s="1"/>
  <c r="Z76" i="54"/>
  <c r="AA67" i="54"/>
  <c r="Z68" i="54"/>
  <c r="Z75" i="54" s="1"/>
  <c r="O71" i="54"/>
  <c r="O78" i="54" s="1"/>
  <c r="AK134" i="54"/>
  <c r="AK135" i="54" s="1"/>
  <c r="AG74" i="54"/>
  <c r="AH58" i="54"/>
  <c r="AG52" i="54"/>
  <c r="AG47" i="54"/>
  <c r="AJ135" i="54"/>
  <c r="AF66" i="54" l="1"/>
  <c r="AL48" i="54"/>
  <c r="AF85" i="54"/>
  <c r="AJ73" i="54"/>
  <c r="AG85" i="54"/>
  <c r="AK73" i="54"/>
  <c r="AH49" i="54"/>
  <c r="AI131" i="54"/>
  <c r="AG50" i="54"/>
  <c r="AG59" i="54" s="1"/>
  <c r="AG80" i="54" s="1"/>
  <c r="AG60" i="54"/>
  <c r="AI103" i="54"/>
  <c r="O72" i="54"/>
  <c r="P70" i="54"/>
  <c r="P71" i="54" s="1"/>
  <c r="P78" i="54" s="1"/>
  <c r="Q55" i="54"/>
  <c r="Q82" i="54" s="1"/>
  <c r="AB67" i="54"/>
  <c r="AA76" i="54"/>
  <c r="AA68" i="54"/>
  <c r="AA75" i="54" s="1"/>
  <c r="AH74" i="54"/>
  <c r="AH47" i="54"/>
  <c r="AH52" i="54"/>
  <c r="AI58" i="54"/>
  <c r="AL134" i="54"/>
  <c r="AO48" i="54" l="1"/>
  <c r="AN48" i="54"/>
  <c r="AM48" i="54"/>
  <c r="AI49" i="54"/>
  <c r="AJ131" i="54"/>
  <c r="AG66" i="54"/>
  <c r="AH50" i="54"/>
  <c r="AH59" i="54" s="1"/>
  <c r="AH80" i="54" s="1"/>
  <c r="AJ103" i="54"/>
  <c r="Q56" i="54"/>
  <c r="Q69" i="54" s="1"/>
  <c r="Q77" i="54" s="1"/>
  <c r="R53" i="54"/>
  <c r="R55" i="54" s="1"/>
  <c r="R82" i="54" s="1"/>
  <c r="AB76" i="54"/>
  <c r="AC67" i="54"/>
  <c r="AB68" i="54"/>
  <c r="AB75" i="54" s="1"/>
  <c r="P72" i="54"/>
  <c r="AM134" i="54"/>
  <c r="AI74" i="54"/>
  <c r="AJ58" i="54"/>
  <c r="AI52" i="54"/>
  <c r="AI47" i="54"/>
  <c r="AL135" i="54"/>
  <c r="AH60" i="54"/>
  <c r="AN134" i="54" l="1"/>
  <c r="AH85" i="54"/>
  <c r="AL73" i="54"/>
  <c r="AJ49" i="54"/>
  <c r="AK131" i="54"/>
  <c r="AH66" i="54"/>
  <c r="AI50" i="54"/>
  <c r="AI59" i="54" s="1"/>
  <c r="AI80" i="54" s="1"/>
  <c r="AK103" i="54"/>
  <c r="S53" i="54"/>
  <c r="S55" i="54" s="1"/>
  <c r="S82" i="54" s="1"/>
  <c r="Q70" i="54"/>
  <c r="Q71" i="54" s="1"/>
  <c r="Q78" i="54" s="1"/>
  <c r="R56" i="54"/>
  <c r="R69" i="54" s="1"/>
  <c r="AD67" i="54"/>
  <c r="AC76" i="54"/>
  <c r="AC68" i="54"/>
  <c r="AC75" i="54" s="1"/>
  <c r="AI60" i="54"/>
  <c r="AM135" i="54"/>
  <c r="AJ74" i="54"/>
  <c r="AK58" i="54"/>
  <c r="AJ52" i="54"/>
  <c r="AJ47" i="54"/>
  <c r="AO134" i="54" l="1"/>
  <c r="AO135" i="54" s="1"/>
  <c r="AO73" i="54" s="1"/>
  <c r="AO85" i="54" s="1"/>
  <c r="AN135" i="54"/>
  <c r="AN73" i="54" s="1"/>
  <c r="AN85" i="54" s="1"/>
  <c r="AJ60" i="54"/>
  <c r="AI85" i="54"/>
  <c r="AM73" i="54"/>
  <c r="AK49" i="54"/>
  <c r="AL131" i="54"/>
  <c r="AI66" i="54"/>
  <c r="AJ50" i="54"/>
  <c r="AJ59" i="54" s="1"/>
  <c r="AL103" i="54"/>
  <c r="Q72" i="54"/>
  <c r="R70" i="54"/>
  <c r="R71" i="54" s="1"/>
  <c r="R78" i="54" s="1"/>
  <c r="R77" i="54"/>
  <c r="T53" i="54"/>
  <c r="T55" i="54" s="1"/>
  <c r="T82" i="54" s="1"/>
  <c r="S56" i="54"/>
  <c r="S69" i="54" s="1"/>
  <c r="S70" i="54" s="1"/>
  <c r="AD76" i="54"/>
  <c r="AE67" i="54"/>
  <c r="AD68" i="54"/>
  <c r="AD75" i="54" s="1"/>
  <c r="AK74" i="54"/>
  <c r="AL58" i="54"/>
  <c r="AK52" i="54"/>
  <c r="AK47" i="54"/>
  <c r="AJ66" i="54" l="1"/>
  <c r="AJ85" i="54"/>
  <c r="AJ80" i="54"/>
  <c r="AK85" i="54"/>
  <c r="AL49" i="54"/>
  <c r="AM131" i="54"/>
  <c r="AN131" i="54" s="1"/>
  <c r="AK50" i="54"/>
  <c r="AK59" i="54" s="1"/>
  <c r="AK80" i="54" s="1"/>
  <c r="AM103" i="54"/>
  <c r="AN103" i="54" s="1"/>
  <c r="R72" i="54"/>
  <c r="S77" i="54"/>
  <c r="T56" i="54"/>
  <c r="T69" i="54" s="1"/>
  <c r="T70" i="54" s="1"/>
  <c r="AE76" i="54"/>
  <c r="AF67" i="54"/>
  <c r="AE68" i="54"/>
  <c r="AE75" i="54" s="1"/>
  <c r="S71" i="54"/>
  <c r="S78" i="54" s="1"/>
  <c r="U53" i="54"/>
  <c r="AK61" i="54"/>
  <c r="AK60" i="54" s="1"/>
  <c r="AL74" i="54"/>
  <c r="AM58" i="54"/>
  <c r="AN58" i="54" s="1"/>
  <c r="AL52" i="54"/>
  <c r="AL47" i="54"/>
  <c r="AO103" i="54" l="1"/>
  <c r="AO58" i="54"/>
  <c r="AN74" i="54"/>
  <c r="AN52" i="54"/>
  <c r="AN47" i="54"/>
  <c r="AO131" i="54"/>
  <c r="AO49" i="54" s="1"/>
  <c r="AN49" i="54"/>
  <c r="AL50" i="54"/>
  <c r="AL59" i="54" s="1"/>
  <c r="AL80" i="54" s="1"/>
  <c r="AM49" i="54"/>
  <c r="AK66" i="54"/>
  <c r="S72" i="54"/>
  <c r="T77" i="54"/>
  <c r="U55" i="54"/>
  <c r="U82" i="54" s="1"/>
  <c r="AF76" i="54"/>
  <c r="AG67" i="54"/>
  <c r="AF68" i="54"/>
  <c r="AF75" i="54" s="1"/>
  <c r="T71" i="54"/>
  <c r="T78" i="54" s="1"/>
  <c r="AM74" i="54"/>
  <c r="AM52" i="54"/>
  <c r="AM47" i="54"/>
  <c r="AM60" i="54" s="1"/>
  <c r="AL60" i="54"/>
  <c r="AN60" i="54" l="1"/>
  <c r="AN50" i="54"/>
  <c r="AN59" i="54" s="1"/>
  <c r="AO47" i="54"/>
  <c r="AO60" i="54" s="1"/>
  <c r="AO74" i="54"/>
  <c r="AO52" i="54"/>
  <c r="AO50" i="54"/>
  <c r="AO59" i="54" s="1"/>
  <c r="AL66" i="54"/>
  <c r="AL85" i="54"/>
  <c r="AM50" i="54"/>
  <c r="AM59" i="54" s="1"/>
  <c r="AM80" i="54" s="1"/>
  <c r="T72" i="54"/>
  <c r="V53" i="54"/>
  <c r="AH67" i="54"/>
  <c r="AG76" i="54"/>
  <c r="AG68" i="54"/>
  <c r="AG75" i="54" s="1"/>
  <c r="U56" i="54"/>
  <c r="U69" i="54" s="1"/>
  <c r="AM85" i="54"/>
  <c r="AO66" i="54" l="1"/>
  <c r="AO80" i="54"/>
  <c r="AN66" i="54"/>
  <c r="AN80" i="54"/>
  <c r="AM66" i="54"/>
  <c r="V55" i="54"/>
  <c r="V56" i="54" s="1"/>
  <c r="V69" i="54" s="1"/>
  <c r="U70" i="54"/>
  <c r="U77" i="54"/>
  <c r="AH76" i="54"/>
  <c r="AI67" i="54"/>
  <c r="AH68" i="54"/>
  <c r="AH75" i="54" s="1"/>
  <c r="U71" i="54" l="1"/>
  <c r="U78" i="54" s="1"/>
  <c r="AI76" i="54"/>
  <c r="AJ67" i="54"/>
  <c r="AI68" i="54"/>
  <c r="AI75" i="54" s="1"/>
  <c r="V70" i="54"/>
  <c r="V77" i="54"/>
  <c r="W53" i="54"/>
  <c r="V82" i="54"/>
  <c r="U72" i="54" l="1"/>
  <c r="V71" i="54"/>
  <c r="V78" i="54" s="1"/>
  <c r="AJ76" i="54"/>
  <c r="AK67" i="54"/>
  <c r="AJ68" i="54"/>
  <c r="AJ75" i="54" s="1"/>
  <c r="W55" i="54"/>
  <c r="W82" i="54" s="1"/>
  <c r="V72" i="54" l="1"/>
  <c r="X53" i="54"/>
  <c r="W56" i="54"/>
  <c r="W69" i="54" s="1"/>
  <c r="AK76" i="54"/>
  <c r="AL67" i="54"/>
  <c r="AK68" i="54"/>
  <c r="AK75" i="54" s="1"/>
  <c r="W77" i="54" l="1"/>
  <c r="W70" i="54"/>
  <c r="X55" i="54"/>
  <c r="X56" i="54" s="1"/>
  <c r="X69" i="54" s="1"/>
  <c r="AL76" i="54"/>
  <c r="AM67" i="54"/>
  <c r="AN67" i="54" s="1"/>
  <c r="AL68" i="54"/>
  <c r="AL75" i="54" s="1"/>
  <c r="AO67" i="54" l="1"/>
  <c r="AN76" i="54"/>
  <c r="AN68" i="54"/>
  <c r="X70" i="54"/>
  <c r="X77" i="54"/>
  <c r="W71" i="54"/>
  <c r="W78" i="54" s="1"/>
  <c r="Y53" i="54"/>
  <c r="X82" i="54"/>
  <c r="AM76" i="54"/>
  <c r="AM68" i="54"/>
  <c r="AM75" i="54" s="1"/>
  <c r="AN75" i="54" l="1"/>
  <c r="AO76" i="54"/>
  <c r="AO68" i="54"/>
  <c r="W72" i="54"/>
  <c r="Y55" i="54"/>
  <c r="Y56" i="54" s="1"/>
  <c r="Y69" i="54" s="1"/>
  <c r="X71" i="54"/>
  <c r="X78" i="54" s="1"/>
  <c r="AO75" i="54" l="1"/>
  <c r="Y70" i="54"/>
  <c r="Y77" i="54"/>
  <c r="Z53" i="54"/>
  <c r="Y82" i="54"/>
  <c r="X72" i="54"/>
  <c r="Y71" i="54" l="1"/>
  <c r="Y78" i="54" s="1"/>
  <c r="Z55" i="54"/>
  <c r="Z82" i="54" s="1"/>
  <c r="AA53" i="54" l="1"/>
  <c r="AA55" i="54" s="1"/>
  <c r="AA56" i="54" s="1"/>
  <c r="AA69" i="54" s="1"/>
  <c r="Z56" i="54"/>
  <c r="Z69" i="54" s="1"/>
  <c r="Z70" i="54" s="1"/>
  <c r="Y72" i="54"/>
  <c r="Z77" i="54" l="1"/>
  <c r="AB53" i="54"/>
  <c r="AA82" i="54"/>
  <c r="AA70" i="54"/>
  <c r="AA77" i="54"/>
  <c r="Z71" i="54"/>
  <c r="Z78" i="54" s="1"/>
  <c r="Z72" i="54" l="1"/>
  <c r="AA71" i="54"/>
  <c r="AA78" i="54" s="1"/>
  <c r="AB55" i="54"/>
  <c r="AA72" i="54" l="1"/>
  <c r="AC53" i="54"/>
  <c r="AB82" i="54"/>
  <c r="AB56" i="54"/>
  <c r="AB69" i="54" s="1"/>
  <c r="AB70" i="54" l="1"/>
  <c r="AB77" i="54"/>
  <c r="AC55" i="54"/>
  <c r="AC82" i="54" s="1"/>
  <c r="AC56" i="54" l="1"/>
  <c r="AC69" i="54" s="1"/>
  <c r="AD53" i="54"/>
  <c r="AB71" i="54"/>
  <c r="AB78" i="54" s="1"/>
  <c r="AD55" i="54" l="1"/>
  <c r="AD82" i="54" s="1"/>
  <c r="AB72" i="54"/>
  <c r="AC77" i="54"/>
  <c r="AC70" i="54"/>
  <c r="AD56" i="54" l="1"/>
  <c r="AD69" i="54" s="1"/>
  <c r="AD77" i="54" s="1"/>
  <c r="AE53" i="54"/>
  <c r="AE55" i="54" s="1"/>
  <c r="AE82" i="54" s="1"/>
  <c r="AC71" i="54"/>
  <c r="AC78" i="54" s="1"/>
  <c r="AD70" i="54" l="1"/>
  <c r="AD71" i="54" s="1"/>
  <c r="AD78" i="54" s="1"/>
  <c r="AE56" i="54"/>
  <c r="AE69" i="54" s="1"/>
  <c r="AE77" i="54" s="1"/>
  <c r="AF53" i="54"/>
  <c r="AF55" i="54" s="1"/>
  <c r="AC72" i="54"/>
  <c r="AE70" i="54" l="1"/>
  <c r="AE71" i="54" s="1"/>
  <c r="AF56" i="54"/>
  <c r="AF69" i="54" s="1"/>
  <c r="AF70" i="54" s="1"/>
  <c r="AD72" i="54"/>
  <c r="AG53" i="54"/>
  <c r="AF82" i="54"/>
  <c r="AF77" i="54" l="1"/>
  <c r="AE78" i="54"/>
  <c r="AE72" i="54"/>
  <c r="AG55" i="54"/>
  <c r="AG82" i="54" s="1"/>
  <c r="AF71" i="54"/>
  <c r="AF78" i="54" l="1"/>
  <c r="AF72" i="54"/>
  <c r="AG56" i="54"/>
  <c r="AG69" i="54" s="1"/>
  <c r="AG77" i="54" s="1"/>
  <c r="AH53" i="54"/>
  <c r="AG70" i="54" l="1"/>
  <c r="AG71" i="54" s="1"/>
  <c r="AG78" i="54" s="1"/>
  <c r="AH55" i="54"/>
  <c r="AH82" i="54" s="1"/>
  <c r="AG72" i="54" l="1"/>
  <c r="AI53" i="54"/>
  <c r="AH56" i="54"/>
  <c r="AH69" i="54" s="1"/>
  <c r="AH77" i="54" l="1"/>
  <c r="AH70" i="54"/>
  <c r="AI55" i="54"/>
  <c r="AI82" i="54" s="1"/>
  <c r="AJ53" i="54" l="1"/>
  <c r="AJ55" i="54" s="1"/>
  <c r="AH71" i="54"/>
  <c r="AH78" i="54" s="1"/>
  <c r="AI56" i="54"/>
  <c r="AI69" i="54" s="1"/>
  <c r="AJ56" i="54" l="1"/>
  <c r="AJ69" i="54" s="1"/>
  <c r="AJ77" i="54" s="1"/>
  <c r="AH72" i="54"/>
  <c r="AI77" i="54"/>
  <c r="AI70" i="54"/>
  <c r="AK53" i="54"/>
  <c r="AJ82" i="54"/>
  <c r="AJ70" i="54" l="1"/>
  <c r="AJ71" i="54" s="1"/>
  <c r="AK55" i="54"/>
  <c r="AK56" i="54" s="1"/>
  <c r="AK69" i="54" s="1"/>
  <c r="AI71" i="54"/>
  <c r="AI78" i="54" s="1"/>
  <c r="AI72" i="54" l="1"/>
  <c r="AJ72" i="54"/>
  <c r="AK77" i="54"/>
  <c r="AK70" i="54"/>
  <c r="AL53" i="54"/>
  <c r="AK82" i="54"/>
  <c r="AJ78" i="54"/>
  <c r="AK71" i="54" l="1"/>
  <c r="AK78" i="54" s="1"/>
  <c r="AL55" i="54"/>
  <c r="AL82" i="54" s="1"/>
  <c r="AK72" i="54" l="1"/>
  <c r="AL56" i="54"/>
  <c r="AL69" i="54" s="1"/>
  <c r="AM53" i="54"/>
  <c r="AM55" i="54" l="1"/>
  <c r="AM82" i="54" s="1"/>
  <c r="AL77" i="54"/>
  <c r="AL70" i="54"/>
  <c r="AN53" i="54" l="1"/>
  <c r="AM56" i="54"/>
  <c r="AM69" i="54" s="1"/>
  <c r="AM77" i="54" s="1"/>
  <c r="AL71" i="54"/>
  <c r="AL78" i="54" s="1"/>
  <c r="AN55" i="54" l="1"/>
  <c r="AN82" i="54" s="1"/>
  <c r="AM70" i="54"/>
  <c r="AM71" i="54" s="1"/>
  <c r="AL72" i="54"/>
  <c r="AN56" i="54" l="1"/>
  <c r="AN69" i="54" s="1"/>
  <c r="AN77" i="54" s="1"/>
  <c r="AO53" i="54"/>
  <c r="AM78" i="54"/>
  <c r="AM72" i="54"/>
  <c r="AN70" i="54" l="1"/>
  <c r="AN71" i="54" s="1"/>
  <c r="AN72" i="54" s="1"/>
  <c r="AO55" i="54"/>
  <c r="AO82" i="54" s="1"/>
  <c r="C83" i="54"/>
  <c r="C86" i="54" s="1"/>
  <c r="AN78" i="54" l="1"/>
  <c r="AN83" i="54" s="1"/>
  <c r="AN86" i="54" s="1"/>
  <c r="AO56" i="54"/>
  <c r="AO69" i="54" s="1"/>
  <c r="AO77" i="54" s="1"/>
  <c r="B83" i="54"/>
  <c r="AO70" i="54" l="1"/>
  <c r="AO71" i="54" s="1"/>
  <c r="AO72" i="54" s="1"/>
  <c r="C88" i="54"/>
  <c r="B88" i="54"/>
  <c r="B84" i="54"/>
  <c r="B89" i="54" s="1"/>
  <c r="C84" i="54"/>
  <c r="B86" i="54"/>
  <c r="F83" i="54"/>
  <c r="F86" i="54" s="1"/>
  <c r="D83" i="54"/>
  <c r="AO78" i="54" l="1"/>
  <c r="AO83" i="54" s="1"/>
  <c r="AO86" i="54" s="1"/>
  <c r="C87" i="54"/>
  <c r="B87" i="54"/>
  <c r="B90" i="54" s="1"/>
  <c r="C89" i="54"/>
  <c r="D86" i="54"/>
  <c r="D88" i="54"/>
  <c r="D84" i="54"/>
  <c r="D89" i="54" s="1"/>
  <c r="E83" i="54"/>
  <c r="E86" i="54" l="1"/>
  <c r="C90" i="54"/>
  <c r="E84" i="54"/>
  <c r="E89" i="54" s="1"/>
  <c r="F84" i="54"/>
  <c r="G83" i="54"/>
  <c r="G84" i="54" s="1"/>
  <c r="F88" i="54"/>
  <c r="E88" i="54"/>
  <c r="I83" i="54"/>
  <c r="I86" i="54" s="1"/>
  <c r="F87" i="54"/>
  <c r="D87" i="54"/>
  <c r="D90" i="54" s="1"/>
  <c r="E87" i="54"/>
  <c r="E90" i="54" l="1"/>
  <c r="G89" i="54"/>
  <c r="G88" i="54"/>
  <c r="F89" i="54"/>
  <c r="G86" i="54"/>
  <c r="F90" i="54"/>
  <c r="H83" i="54"/>
  <c r="K83" i="54"/>
  <c r="K86" i="54" s="1"/>
  <c r="H86" i="54" l="1"/>
  <c r="H87" i="54" s="1"/>
  <c r="H84" i="54"/>
  <c r="H89" i="54" s="1"/>
  <c r="I88" i="54"/>
  <c r="I84" i="54"/>
  <c r="J83" i="54"/>
  <c r="J86" i="54" s="1"/>
  <c r="M83" i="54"/>
  <c r="M86" i="54" s="1"/>
  <c r="H88" i="54"/>
  <c r="G87" i="54"/>
  <c r="G90" i="54" s="1"/>
  <c r="J87" i="54" l="1"/>
  <c r="J88" i="54"/>
  <c r="K88" i="54"/>
  <c r="I89" i="54"/>
  <c r="K87" i="54"/>
  <c r="I87" i="54"/>
  <c r="J90" i="54" s="1"/>
  <c r="L83" i="54"/>
  <c r="H90" i="54"/>
  <c r="J84" i="54"/>
  <c r="J89" i="54" s="1"/>
  <c r="K84" i="54"/>
  <c r="K90" i="54" l="1"/>
  <c r="M84" i="54"/>
  <c r="I90" i="54"/>
  <c r="K89" i="54"/>
  <c r="L86" i="54"/>
  <c r="L84" i="54"/>
  <c r="L89" i="54" s="1"/>
  <c r="L88" i="54"/>
  <c r="M88" i="54"/>
  <c r="N83" i="54"/>
  <c r="G28" i="54" l="1"/>
  <c r="N86" i="54"/>
  <c r="N87" i="54" s="1"/>
  <c r="N88" i="54"/>
  <c r="L87" i="54"/>
  <c r="M87" i="54"/>
  <c r="N84" i="54"/>
  <c r="N89" i="54" s="1"/>
  <c r="O83" i="54"/>
  <c r="M89" i="54"/>
  <c r="N90" i="54" l="1"/>
  <c r="P83" i="54"/>
  <c r="O86" i="54"/>
  <c r="O88" i="54"/>
  <c r="O84" i="54"/>
  <c r="O89" i="54" s="1"/>
  <c r="L90" i="54"/>
  <c r="G29" i="54" s="1"/>
  <c r="M90" i="54"/>
  <c r="O87" i="54" l="1"/>
  <c r="O90" i="54" s="1"/>
  <c r="Q83" i="54"/>
  <c r="P86" i="54"/>
  <c r="P87" i="54" s="1"/>
  <c r="P84" i="54"/>
  <c r="P89" i="54" s="1"/>
  <c r="P88" i="54"/>
  <c r="P90" i="54" l="1"/>
  <c r="Q86" i="54"/>
  <c r="Q87" i="54" s="1"/>
  <c r="G30" i="54" s="1"/>
  <c r="Q88" i="54"/>
  <c r="Q84" i="54"/>
  <c r="Q89" i="54" s="1"/>
  <c r="R83" i="54"/>
  <c r="Q90" i="54" l="1"/>
  <c r="R86" i="54"/>
  <c r="R87" i="54" s="1"/>
  <c r="R90" i="54" s="1"/>
  <c r="R88" i="54"/>
  <c r="R84" i="54"/>
  <c r="R89" i="54" s="1"/>
  <c r="S83" i="54"/>
  <c r="S86" i="54" l="1"/>
  <c r="S87" i="54" s="1"/>
  <c r="S90" i="54" s="1"/>
  <c r="S88" i="54"/>
  <c r="S84" i="54"/>
  <c r="S89" i="54" s="1"/>
  <c r="T83" i="54"/>
  <c r="T86" i="54" l="1"/>
  <c r="T87" i="54" s="1"/>
  <c r="T90" i="54" s="1"/>
  <c r="T88" i="54"/>
  <c r="T84" i="54"/>
  <c r="T89" i="54" s="1"/>
  <c r="U83" i="54"/>
  <c r="U86" i="54" l="1"/>
  <c r="U87" i="54" s="1"/>
  <c r="U90" i="54" s="1"/>
  <c r="U88" i="54"/>
  <c r="U84" i="54"/>
  <c r="U89" i="54" s="1"/>
  <c r="V83" i="54"/>
  <c r="V86" i="54" l="1"/>
  <c r="V87" i="54" s="1"/>
  <c r="V90" i="54" s="1"/>
  <c r="V84" i="54"/>
  <c r="V89" i="54" s="1"/>
  <c r="V88" i="54"/>
  <c r="W83" i="54"/>
  <c r="W86" i="54" l="1"/>
  <c r="W87" i="54" s="1"/>
  <c r="W90" i="54" s="1"/>
  <c r="W88" i="54"/>
  <c r="W84" i="54"/>
  <c r="W89" i="54" s="1"/>
  <c r="X83" i="54"/>
  <c r="X86" i="54" l="1"/>
  <c r="X87" i="54" s="1"/>
  <c r="X90" i="54" s="1"/>
  <c r="X88" i="54"/>
  <c r="X84" i="54"/>
  <c r="X89" i="54" s="1"/>
  <c r="Y83" i="54"/>
  <c r="Y86" i="54" l="1"/>
  <c r="Y87" i="54" s="1"/>
  <c r="Y90" i="54" s="1"/>
  <c r="Y84" i="54"/>
  <c r="Y89" i="54" s="1"/>
  <c r="Y88" i="54"/>
  <c r="Z83" i="54"/>
  <c r="AA83" i="54" l="1"/>
  <c r="Z86" i="54"/>
  <c r="Z87" i="54" s="1"/>
  <c r="Z90" i="54" s="1"/>
  <c r="Z84" i="54"/>
  <c r="Z89" i="54" s="1"/>
  <c r="Z88" i="54"/>
  <c r="AB83" i="54" l="1"/>
  <c r="AA86" i="54"/>
  <c r="AA87" i="54" s="1"/>
  <c r="AA90" i="54" s="1"/>
  <c r="AA88" i="54"/>
  <c r="AA84" i="54"/>
  <c r="AA89" i="54" s="1"/>
  <c r="AC83" i="54" l="1"/>
  <c r="AB86" i="54"/>
  <c r="AB87" i="54" s="1"/>
  <c r="AB90" i="54" s="1"/>
  <c r="AB88" i="54"/>
  <c r="AB84" i="54"/>
  <c r="AB89" i="54" s="1"/>
  <c r="AD83" i="54" l="1"/>
  <c r="AC86" i="54"/>
  <c r="AC87" i="54" s="1"/>
  <c r="AC90" i="54" s="1"/>
  <c r="AC84" i="54"/>
  <c r="AC89" i="54" s="1"/>
  <c r="AC88" i="54"/>
  <c r="AE83" i="54" l="1"/>
  <c r="AD86" i="54"/>
  <c r="AD87" i="54" s="1"/>
  <c r="AD90" i="54" s="1"/>
  <c r="AD88" i="54"/>
  <c r="AD84" i="54"/>
  <c r="AD89" i="54" s="1"/>
  <c r="AF83" i="54" l="1"/>
  <c r="AE86" i="54"/>
  <c r="AE87" i="54" s="1"/>
  <c r="AE90" i="54" s="1"/>
  <c r="AE84" i="54"/>
  <c r="AE89" i="54" s="1"/>
  <c r="AE88" i="54"/>
  <c r="AG83" i="54" l="1"/>
  <c r="AF86" i="54"/>
  <c r="AF87" i="54" s="1"/>
  <c r="AF90" i="54" s="1"/>
  <c r="AF84" i="54"/>
  <c r="AF89" i="54" s="1"/>
  <c r="AF88" i="54"/>
  <c r="AH83" i="54" l="1"/>
  <c r="AG86" i="54"/>
  <c r="AG87" i="54" s="1"/>
  <c r="AG90" i="54" s="1"/>
  <c r="AG88" i="54"/>
  <c r="AG84" i="54"/>
  <c r="AG89" i="54" s="1"/>
  <c r="AI83" i="54" l="1"/>
  <c r="AH86" i="54"/>
  <c r="AH87" i="54" s="1"/>
  <c r="AH90" i="54" s="1"/>
  <c r="AH88" i="54"/>
  <c r="AH84" i="54"/>
  <c r="AH89" i="54" s="1"/>
  <c r="AJ83" i="54" l="1"/>
  <c r="AI86" i="54"/>
  <c r="AI87" i="54" s="1"/>
  <c r="AI90" i="54" s="1"/>
  <c r="AI84" i="54"/>
  <c r="AI89" i="54" s="1"/>
  <c r="AI88" i="54"/>
  <c r="AK83" i="54" l="1"/>
  <c r="AJ86" i="54"/>
  <c r="AJ87" i="54" s="1"/>
  <c r="AJ90" i="54" s="1"/>
  <c r="AJ88" i="54"/>
  <c r="AJ84" i="54"/>
  <c r="AJ89" i="54" s="1"/>
  <c r="AL83" i="54" l="1"/>
  <c r="AK86" i="54"/>
  <c r="AK87" i="54" s="1"/>
  <c r="AK90" i="54" s="1"/>
  <c r="AK88" i="54"/>
  <c r="AK84" i="54"/>
  <c r="AK89" i="54" s="1"/>
  <c r="AM83" i="54" l="1"/>
  <c r="AL86" i="54"/>
  <c r="AL87" i="54" s="1"/>
  <c r="AL90" i="54" s="1"/>
  <c r="AL88" i="54"/>
  <c r="AL84" i="54"/>
  <c r="AL89" i="54" s="1"/>
  <c r="AN84" i="54" l="1"/>
  <c r="AN88" i="54"/>
  <c r="AO88" i="54"/>
  <c r="AO84" i="54"/>
  <c r="AM86" i="54"/>
  <c r="AM88" i="54"/>
  <c r="AM84" i="54"/>
  <c r="AM89" i="54" s="1"/>
  <c r="AO89" i="54" l="1"/>
  <c r="AM87" i="54"/>
  <c r="AM90" i="54" s="1"/>
  <c r="AN87" i="54"/>
  <c r="AO87" i="54"/>
  <c r="AN89" i="54"/>
  <c r="AN90" i="54" l="1"/>
  <c r="AO90" i="54"/>
</calcChain>
</file>

<file path=xl/sharedStrings.xml><?xml version="1.0" encoding="utf-8"?>
<sst xmlns="http://schemas.openxmlformats.org/spreadsheetml/2006/main" count="1205" uniqueCount="651">
  <si>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</si>
  <si>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</si>
  <si>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</si>
  <si>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</si>
  <si>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</si>
  <si>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</si>
  <si>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</si>
  <si>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</si>
  <si>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</si>
  <si>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</si>
  <si>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</si>
  <si>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</si>
  <si>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</si>
  <si>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</si>
  <si>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</si>
  <si>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</si>
  <si>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</si>
  <si>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</si>
  <si>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</si>
  <si>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</si>
  <si>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</si>
  <si>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</si>
  <si>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</si>
  <si>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</si>
  <si>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</si>
  <si>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</si>
  <si>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</si>
  <si>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</si>
  <si>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</si>
  <si>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</si>
  <si>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</si>
  <si>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</si>
  <si>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</si>
  <si>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</si>
  <si>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</si>
  <si>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</si>
  <si>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</si>
  <si>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</si>
  <si>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</si>
  <si>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</si>
  <si>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</si>
  <si>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</si>
  <si>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</si>
  <si>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</si>
  <si>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</si>
  <si>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</si>
  <si>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</si>
  <si>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</si>
  <si>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</si>
  <si>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</si>
  <si>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</si>
  <si>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</si>
  <si>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</si>
  <si>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</si>
  <si>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</si>
  <si>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</si>
  <si>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</si>
  <si>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</si>
  <si>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</si>
  <si>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</si>
  <si>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</si>
  <si>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</si>
  <si>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</si>
  <si>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</si>
  <si>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</si>
  <si>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</si>
  <si>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</si>
  <si>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</si>
  <si>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</si>
  <si>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</si>
  <si>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</si>
  <si>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</si>
  <si>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</si>
  <si>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</si>
  <si>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</si>
  <si>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</si>
  <si>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</si>
  <si>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</si>
  <si>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</si>
  <si>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</si>
  <si>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</si>
  <si>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</si>
  <si>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</si>
  <si>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</si>
  <si>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</si>
  <si>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</si>
  <si>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</si>
  <si>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</si>
  <si>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</si>
  <si>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</si>
  <si>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</si>
  <si>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</si>
  <si>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</si>
  <si>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</si>
  <si>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</si>
  <si>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</si>
  <si>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</si>
  <si>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</si>
  <si>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</si>
  <si>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</si>
  <si>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</si>
  <si>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</si>
  <si>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</si>
  <si>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</si>
  <si>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</si>
  <si>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</si>
  <si>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</si>
  <si>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</si>
  <si>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</si>
  <si>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</si>
  <si>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</si>
  <si>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</si>
  <si>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</si>
  <si>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</si>
  <si>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</si>
  <si>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</si>
  <si>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</si>
  <si>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</si>
  <si>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</si>
  <si>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</si>
  <si>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</si>
  <si>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</si>
  <si>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</si>
  <si>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</si>
  <si>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</si>
  <si>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</si>
  <si>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</si>
  <si>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</si>
  <si>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</si>
  <si>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</si>
  <si>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</si>
  <si>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</si>
  <si>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</si>
  <si>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</si>
  <si>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</si>
  <si>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</si>
  <si>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</si>
  <si>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</si>
  <si>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</si>
  <si>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</si>
  <si>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</si>
  <si>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</si>
  <si>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</si>
  <si>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</si>
  <si>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</si>
  <si>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</si>
  <si>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</si>
  <si>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</si>
  <si>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</si>
  <si>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</si>
  <si>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</si>
  <si>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</si>
  <si>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</si>
  <si>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</si>
  <si>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</si>
  <si>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</si>
  <si>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</si>
  <si>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</si>
  <si>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</si>
  <si>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</si>
  <si>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</si>
  <si>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</si>
  <si>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</si>
  <si>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</si>
  <si>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</si>
  <si>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</si>
  <si>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</si>
  <si>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</si>
  <si>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</si>
  <si>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</si>
  <si>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</si>
  <si>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</si>
  <si>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</si>
  <si>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</si>
  <si>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</si>
  <si>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</si>
  <si>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</si>
  <si>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</si>
  <si>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</si>
  <si>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</si>
  <si>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</si>
  <si>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</si>
  <si>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</si>
  <si>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</si>
  <si>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</si>
  <si>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</si>
  <si>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</si>
  <si>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</si>
  <si>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</si>
  <si>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</si>
  <si>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</si>
  <si>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</si>
  <si>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</si>
  <si>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</si>
  <si>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</si>
  <si>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</si>
  <si>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</si>
  <si>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</si>
  <si>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</si>
  <si>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</si>
  <si>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</si>
  <si>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</si>
  <si>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</si>
  <si>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</si>
  <si>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</si>
  <si>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</si>
  <si>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</si>
  <si>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</si>
  <si>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</si>
  <si>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</si>
  <si>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</si>
  <si>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</si>
  <si>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</si>
  <si>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</si>
  <si>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</si>
  <si>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</si>
  <si>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</si>
  <si>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</si>
  <si>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</si>
  <si>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</si>
  <si>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</si>
  <si>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</si>
  <si>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</si>
  <si>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</si>
  <si>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</si>
  <si>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</si>
  <si>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</si>
  <si>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</si>
  <si>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</si>
  <si>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</si>
  <si>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</si>
  <si>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</si>
  <si>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</si>
  <si>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</si>
  <si>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</si>
  <si>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</si>
  <si>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</si>
  <si>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</si>
  <si>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</si>
  <si>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</si>
  <si>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</si>
  <si>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</si>
  <si>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</si>
  <si>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</si>
  <si>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</si>
  <si>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</si>
  <si>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</si>
  <si>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</si>
  <si>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</si>
  <si>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</si>
  <si>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</si>
  <si>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</si>
  <si>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</si>
  <si>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</si>
  <si>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</si>
  <si>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</si>
  <si>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</si>
  <si>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</si>
  <si>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</si>
  <si>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</si>
  <si>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</si>
  <si>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</si>
  <si>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</si>
  <si>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</si>
  <si>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</si>
  <si>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</si>
  <si>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</si>
  <si>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</si>
  <si>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</si>
  <si>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</si>
  <si>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</si>
  <si>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</si>
  <si>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</si>
  <si>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</si>
  <si>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</si>
  <si>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</si>
  <si>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</si>
  <si>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</si>
  <si>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</si>
  <si>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</si>
  <si>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</si>
  <si>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</si>
  <si>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</si>
  <si>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</si>
  <si>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</si>
  <si>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</si>
  <si>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</si>
  <si>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</si>
  <si>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</si>
  <si>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</si>
  <si>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</si>
  <si>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</si>
  <si>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</si>
  <si>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</si>
  <si>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</si>
  <si>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</si>
  <si>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</si>
  <si>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</si>
  <si>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</si>
  <si>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</si>
  <si>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</si>
  <si>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</si>
  <si>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</si>
  <si>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</si>
  <si>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</si>
  <si>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</si>
  <si>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</si>
  <si>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</si>
  <si>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</si>
  <si>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</si>
  <si>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</si>
  <si>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</si>
  <si>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</si>
  <si>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</si>
  <si>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</si>
  <si>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</si>
  <si>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</si>
  <si>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</si>
  <si>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</si>
  <si>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</si>
  <si>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</si>
  <si>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</si>
  <si>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</si>
  <si>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</si>
  <si>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</si>
  <si>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</si>
  <si>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</si>
  <si>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</si>
  <si>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</si>
  <si>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</si>
  <si>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</si>
  <si>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</si>
  <si>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</si>
  <si>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</si>
  <si>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</si>
  <si>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</si>
  <si>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</si>
  <si>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</si>
  <si>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</si>
  <si>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</si>
  <si>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</si>
  <si>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</si>
  <si>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</si>
  <si>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</si>
  <si>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</si>
  <si>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</si>
  <si>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</si>
  <si>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</si>
  <si>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</si>
  <si>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</si>
  <si>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</si>
  <si>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</si>
  <si>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</si>
  <si>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</si>
  <si>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</si>
  <si>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</si>
  <si>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</si>
  <si>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</si>
  <si>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</si>
  <si>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</si>
  <si>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</si>
  <si>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</si>
  <si>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</si>
  <si>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</si>
  <si>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</si>
  <si>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</si>
  <si>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</si>
  <si>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</si>
  <si>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</si>
  <si>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</si>
  <si>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</si>
  <si>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</si>
  <si>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</si>
  <si>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</si>
  <si>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</si>
  <si>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</si>
  <si>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</si>
  <si>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</si>
  <si>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</si>
  <si>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</si>
  <si>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</si>
  <si>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</si>
  <si>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</si>
  <si>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</si>
  <si>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</si>
  <si>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</si>
  <si>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</si>
  <si>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</si>
  <si>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</si>
  <si>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</si>
  <si>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</si>
  <si>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</si>
  <si>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</si>
  <si>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</si>
  <si>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</si>
  <si>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</si>
  <si>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</si>
  <si>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</si>
  <si>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</si>
  <si>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</si>
  <si>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</si>
  <si>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</si>
  <si>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</si>
  <si>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</si>
  <si>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</si>
  <si>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</si>
  <si>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</si>
  <si>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</si>
  <si>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</si>
  <si>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</si>
  <si>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</si>
  <si>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</si>
  <si>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</si>
  <si>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</si>
  <si>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</si>
  <si>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</si>
  <si>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</si>
  <si>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</si>
  <si>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</si>
  <si>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</si>
  <si>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</si>
  <si>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</si>
  <si>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</si>
  <si>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</si>
  <si>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</si>
  <si>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</si>
  <si>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</si>
  <si>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</si>
  <si>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</si>
  <si>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</si>
  <si>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</si>
  <si>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</si>
  <si>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</si>
  <si>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</si>
  <si>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</si>
  <si>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</si>
  <si>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</si>
  <si>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</si>
  <si>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</si>
  <si>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</si>
  <si>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</si>
  <si>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</si>
  <si>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</si>
  <si>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</si>
  <si>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</si>
  <si>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</si>
  <si>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</si>
  <si>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</si>
  <si>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</si>
  <si>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</si>
  <si>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</si>
  <si>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</si>
  <si>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</si>
  <si>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</si>
  <si>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</si>
  <si>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</si>
  <si>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</si>
  <si>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</si>
  <si>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</si>
  <si>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</si>
  <si>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</si>
  <si>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</si>
  <si>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</si>
  <si>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АО "Янтарьэнерго"</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</si>
  <si>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</si>
  <si>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</si>
  <si>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</si>
  <si>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</si>
  <si>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</si>
  <si>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</si>
  <si>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</si>
  <si>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</si>
  <si>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</si>
  <si>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</si>
  <si>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</si>
  <si>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</si>
  <si>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</si>
  <si>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</si>
  <si>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</si>
  <si>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</si>
  <si>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</si>
  <si>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</si>
  <si>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</si>
  <si>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</si>
  <si>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</si>
  <si>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</si>
  <si>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</si>
  <si>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</si>
  <si>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</si>
  <si>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</si>
  <si>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</si>
  <si>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</si>
  <si>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</si>
  <si>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</si>
  <si>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</si>
  <si>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</si>
  <si>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</si>
  <si>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</si>
  <si>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</si>
  <si>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ВЛ</t>
  </si>
  <si>
    <t>ж/б</t>
  </si>
  <si>
    <t>ВЛ 15-71</t>
  </si>
  <si>
    <t>реконструкция</t>
  </si>
  <si>
    <t>H_16-0451</t>
  </si>
  <si>
    <t>Акт от 29.03.2013, ООО "ЭнЭкА"</t>
  </si>
  <si>
    <t>В целом исправна и соответствует требованиям НТД</t>
  </si>
  <si>
    <t>Акт  от 20.06.2017, АО "Янтарьэнерго"</t>
  </si>
  <si>
    <t xml:space="preserve">Требуется проведение комплексной реконструкции </t>
  </si>
  <si>
    <t>всего за 2016 год, в том числе:</t>
  </si>
  <si>
    <t>34586101 0901161230206</t>
  </si>
  <si>
    <t>3.4.10.1,     4.13</t>
  </si>
  <si>
    <t>всего за 2015, в том числе:</t>
  </si>
  <si>
    <t>34586101 2311151853390</t>
  </si>
  <si>
    <t>3.4.12.5,     4.13</t>
  </si>
  <si>
    <t>34586101 2007150319336</t>
  </si>
  <si>
    <t>3.4.10.1,      4.13</t>
  </si>
  <si>
    <t>34586101 2903151308284</t>
  </si>
  <si>
    <t>3.4.12,      4.12</t>
  </si>
  <si>
    <t>не относится</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</si>
  <si>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</si>
  <si>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</si>
  <si>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</si>
  <si>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 xml:space="preserve">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РД 153-34.3-20.662-98, СО34.45-51.300-97, ГОСТ 32144-13. </t>
  </si>
  <si>
    <t>…</t>
  </si>
  <si>
    <t>В cоответствии с п.21 раздела IV Приказа Минэнерго РФ от 14.03.2016 №177 данный показатель территориальными сетевыми организациями не_рассчитывается</t>
  </si>
  <si>
    <t>Расчет производился с использованием данных базы ПК Аварийность. Производился сравнительный анализ. Снижение технологических нарушений до"0"</t>
  </si>
  <si>
    <t>Согласну Приказа АО ЯЭ от 26.01.2018 № 25</t>
  </si>
  <si>
    <t>КЛ</t>
  </si>
  <si>
    <t>ВКЛ</t>
  </si>
  <si>
    <t>ПС (ПС + ВЛ, ПС + КЛ, ПС + ВКЛ)</t>
  </si>
  <si>
    <t>Реконструкция ВЛ 15 кВ № 15-71 (инв. № 5115434) с заменой неизолированного провода на СИП-3 протяженностью 1,814 км в Мамоновском ГО</t>
  </si>
  <si>
    <t>ПИР</t>
  </si>
  <si>
    <t>Выполнение ПИР по объекту "Реконструкция ВЛ 15-71 (инв. № 5115434) с заменой неизолированного провода на СИП-3 протяженностью 2,155 км в Мамоновском ГО"</t>
  </si>
  <si>
    <t>"Янтарьэнерго" АО ДКС (юр.лица)</t>
  </si>
  <si>
    <t>УР</t>
  </si>
  <si>
    <t>ВЗ</t>
  </si>
  <si>
    <t>ОЗП</t>
  </si>
  <si>
    <t>"Электроналадка" ООО</t>
  </si>
  <si>
    <t xml:space="preserve"> 31807281148 </t>
  </si>
  <si>
    <t xml:space="preserve">https://rosseti.roseltorg.ru/ </t>
  </si>
  <si>
    <t>НДС не предусмотрен</t>
  </si>
  <si>
    <t>"ТК-ЭНЕРГОСТРОЙ" ООО</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</si>
  <si>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</si>
  <si>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</si>
  <si>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</si>
  <si>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</si>
  <si>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</si>
  <si>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ПИР ООО "Электроналадка" договор № 318 от 03.04.2019 в ценах 2019 года без НДС, млн рублей</t>
  </si>
  <si>
    <t>сметная стоимость, млн рублей с НДС</t>
  </si>
  <si>
    <t>ИТОГО</t>
  </si>
  <si>
    <t>"Янтарьэнерго" АО</t>
  </si>
  <si>
    <t>[юридическое лицо, вид услуг/ подряда, предмет договора, дата заключения/ расторжения и номер договора/ соглашений к договору]</t>
  </si>
  <si>
    <t xml:space="preserve"> - незаконтрактованные затраты</t>
  </si>
  <si>
    <t>Содержание заказчика- застройщика в ценах 2021 года с НДС, млн рублей</t>
  </si>
  <si>
    <t>ООО "РЕГИОН" №166 от 06.03.2020 в ценах 2020 года без НДС, млн рублей</t>
  </si>
  <si>
    <t>СМР</t>
  </si>
  <si>
    <t>Выполнение работ по титулу: "Реконструкция ВЛ 15-71 (инв. № 5115434) с заменой неизолированного провода на СИП-3 протяженностью 1,814 км в Мамоновском ГО"</t>
  </si>
  <si>
    <t>3 327,98</t>
  </si>
  <si>
    <t>ПСД</t>
  </si>
  <si>
    <t>ОК</t>
  </si>
  <si>
    <t>0</t>
  </si>
  <si>
    <t>32110373041</t>
  </si>
  <si>
    <t>18.06.2021</t>
  </si>
  <si>
    <t>26.07.2021</t>
  </si>
  <si>
    <t>7.5.1 б - конкурс признан несостоявшимся</t>
  </si>
  <si>
    <t>АО "Россети Янтарь"</t>
  </si>
  <si>
    <t>Корректировка сметной документации по объектам ПИР 6.15и</t>
  </si>
  <si>
    <t>СЦ</t>
  </si>
  <si>
    <t>"Монтаж Электро Строй" ООО</t>
  </si>
  <si>
    <t>корректировка СД - ООО "Электроналадка" договор №09/06-6.15н от 08.06.2022 в ценах 2022 года без НДС, млн рублей</t>
  </si>
  <si>
    <t>ГП</t>
  </si>
  <si>
    <t>Выполнение строительно-монтажных работ с поставкой оборудования по объектам «Реконструкций ВЛ 0,4 кВ, ВЛ 15 кВ, согласно приложению, СМР 6.17н»</t>
  </si>
  <si>
    <t>АО "Россети-Янтарь"</t>
  </si>
  <si>
    <t>32211517690</t>
  </si>
  <si>
    <t>https://lot-online.ru</t>
  </si>
  <si>
    <t>7.5.1 а - конкурс признан несостоявшимся</t>
  </si>
  <si>
    <t>2025 год</t>
  </si>
  <si>
    <t>2026 год</t>
  </si>
  <si>
    <t>2027 год</t>
  </si>
  <si>
    <t>2028 год</t>
  </si>
  <si>
    <t>Выполнение строительно-монтажных работ с поставкой оборудования по объектам «Реконструкция ВЛ 15-71 (инв. № 5115434) с заменой неизолированного провода на СИП-3 протяженностью 1,814 км в Мамоновском ГО»</t>
  </si>
  <si>
    <t>Содержание заказчика-застройщика (Лицензии  Проф) объем заключенного договора в ценах 2020 года без НДС, млн рублей</t>
  </si>
  <si>
    <t>Акционерное общество "Россети Янтарь" ДЗО  ПАО "Россети"</t>
  </si>
  <si>
    <t>Инвестиции</t>
  </si>
  <si>
    <t xml:space="preserve">Увеличение дохода от передачи ээ, руб. </t>
  </si>
  <si>
    <t xml:space="preserve">Выполнение строительно-монтажных работ с поставкой оборудования по объекту нельготной категории «Реконструкция ВЛ 15-71 (инв. № 5115434) с заменой неизолированного провода на СИП-3 протяженностью 2,155 км в Мамоновском ГО» </t>
  </si>
  <si>
    <t>Расчет предельной стоимости лота</t>
  </si>
  <si>
    <t>ООО "МКИНЖИНИРИНГ"</t>
  </si>
  <si>
    <t>п. 7.5.3</t>
  </si>
  <si>
    <t>ЦКК</t>
  </si>
  <si>
    <t>Из-за невыполнения плана 2023 года срок реализации проекта перенесен на 2024 год. Невыполнение плана 2023 года обусловлено необходимостью выполнения дополнительного объема работ, связанного с переходом реконструирумой ВЛ через железнодорожные пути, на основании выданных ТУ ОАО «РЖД».</t>
  </si>
  <si>
    <t>Акт технического обследования АО "Янтарьэнерго" от 20.06.2017 - Выявлены следующие дефекты: провод не соответствует нагрузке, разрушение/излом стойки, недопустимое загнивание деревянной стойки. Низкое напряжение у потребителей, жалобы на качество энергоснабжения. Требуется проведение комплексной реконструкции;
Индекс тех.состояния - 57,53.
Программа энергосбережения и повышения энергетической эффективности АО «Россети Янтарь» на период 2023-2027 гг., утв. Советом директоров (протокол от 23.03.2023 № 23); 
Техническое задание № 4.СЭРС.2016/ЗЭС-25.
Из-за невыполнения плана 2023 года срок реализации проекта перенесен на 2024 год. Невыполнение плана 2023 года обусловлено необходимостью выполнения дополнительного объема работ, связанного с переходом реконструирумой ВЛ через железнодорожные пути, на основании выданных ТУ ОАО «РЖД».</t>
  </si>
  <si>
    <t>Прирост за счет увеличения  сечения провода, тыс. кВтч</t>
  </si>
  <si>
    <t>Увеличение дохода от снижения потерь ээ, руб. в ценах текущего года</t>
  </si>
  <si>
    <t>тариф, руб/ тыс.кВтч</t>
  </si>
  <si>
    <t>Корректировка ПСД  ООО "МКИНЖИНИРИНГ" договор № 27/12/2023 от 27.12.2023 (ДС № 1 от 25.03.2024) в ценах 2023 года с НДС, млн рублей</t>
  </si>
  <si>
    <t xml:space="preserve">Корректировка проектно-сметной документации по объекту «Реконструкция ВЛ 15-71 (инв. № 5115434) с заменой неизолированного провода на СИП-3 протяженностью 2,155 км в Мамоновском ГО» </t>
  </si>
  <si>
    <t>yanen23811DP</t>
  </si>
  <si>
    <t>ДС № 1 от 25.03.2024</t>
  </si>
  <si>
    <t>ПИР ООО "Электроналадка" договор № 318 от 03.04.2019, корректировка СД - ООО "Электроналадка" договор №09/06-6.15н от 08.06.2022; Корректировка ПСД  ООО "МКИНЖИНИРИНГ" договор № 27/12/2023 от 27.12.2023 (ДС № 1 от 25.03.2024)</t>
  </si>
  <si>
    <t xml:space="preserve"> по состоянию на 01.01.2025</t>
  </si>
  <si>
    <t>2025</t>
  </si>
  <si>
    <t>СМР ООО "МКИНЖИНИРИНГ" договор № 32312425227 от 18.08.2023 (ДС № 1 от 25.03.2024, ДС № 2 от 27.08.2024) в ценах 2023 года с НДС, млн рублей</t>
  </si>
  <si>
    <t>ДС № 1 от 25.03.2024, ДС № 2 от 27.08.2024</t>
  </si>
  <si>
    <t>03.04.2019 
08.06.2022 
27.12.2023</t>
  </si>
  <si>
    <t>оп.54 - оп.58</t>
  </si>
  <si>
    <t>оп. 67 - оп. 3 отпайки к ТП 71-6</t>
  </si>
  <si>
    <t>ВЛ 15 кВ 15-71</t>
  </si>
  <si>
    <t>оп. 4 - оп. 8 отпайки к ТП 71-6</t>
  </si>
  <si>
    <t>оп. 3 - оп. 4 отпайки к ТП 71-6</t>
  </si>
  <si>
    <t>в траншее</t>
  </si>
  <si>
    <t>оп.19 - оп.21</t>
  </si>
  <si>
    <t>оп.19 - оп.1 отпайки к ТП 71-19</t>
  </si>
  <si>
    <t>оп. 37 - оп. 53</t>
  </si>
  <si>
    <t>оп.36 - оп.37</t>
  </si>
  <si>
    <t xml:space="preserve">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</si>
  <si>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1.1.	Реконструкция участка ВЛ 15-71 от проектируемой опоры № 37 до существующей опоры № 53 проводом 3х(СИП-3 1х70) длиной 1,070 км с заменой опор и провода 3хАС35. 
1.2.	Строительство КЛ 15 кВ от проектируемой опоры № 36 до проектируемой опоры № 37 кабелем 3х(АПвПУ2г-20 1х120/50) длиной 0,198 км, в том числе прокол методом ГНБ 0,109 км (1 раб.+1 рез., d=160 мм) взамен демонтируемого участка проводом 3хАС35 длиной 0,12 км.
1.3.	Реконструкция участка ВЛ 15-71 от существующей опоры № 54 до проектируемой опоры № 58 проводом 3х(СИП-3 1х70) длиной 0,162 км с заменой опор и провода 3хАС35.
1.4.	Реконструкция участка ВЛ 15-71 от существующей опоры № 67 в сторону отпайки к ТП 71-6 проводом 3х(СИП-3 1х70) длиной 0,153 км в пролете опор № 67 –  № 3 и от существующей опоры № 4 до ТП 71-6 проводом 3х(СИП-3 1х70) длиной 0,293 км с заменой опор и провода 3хАС35.
1.5.	Демонтаж участка ВЛ 15-71 от опоры № 3 до опоры № 4 проводом 3хАС35 длиной 0,014 км.
1.6.	Строительство КЛ 15 кВ проектируемой опоры № 21 ВЛ 15-71 до ТП 71-19 кабелем 3х(АПвПУ2г-20 1х120/50) длиной 0,184 км, в том числе прокол методом ГНБ 0,013 км (1 раб.+1 рез., d=160 мм).
1.7.	Строительство КЛ 15 кВ от проектируемой опоры № 19 до муфты КЛ 15-71 в сторону ТП 71-19 проводом 3х(АПвПУ2г-20 1х120/50) длиной 0,015 км.
1.8.	Демонтаж участка ВЛ 15-71 от опоры № 19 до опоры № 21 проводом 3хА70 длиной 0,157 км.
1.9.	Демонтаж участка ВЛ 15-71 от опоры № 19 до опоры № 1 в сторону ТП 71-19 проводом 3хА70 длиной 0,011 км.
1.10.	Установка разъединительно-переходных пунктов на проектируемых и существующих опорах № 1, № 8 отпайки к ТП 71-8, № 36, № 37, №44/1, № 21, № 19, № 57/1 – 8 штук.</t>
  </si>
  <si>
    <t>ВЛ 15 кВ 3,799 млн рублей/км; 
КЛ 15 кВ 14,128 млн рублей/км</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</si>
  <si>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 факт 55 лет. Увеличение пропускной способности ВЛ 15 кВ протяженностью 2,075 км  с увеличением сечения провода с  35 мм2 до 70 мм2. 
Повышение надежности оказываемых услуг в сфере электроэнергетики 
DПsaidi=-0,000033, DПsaifi=-0,000121</t>
  </si>
  <si>
    <t xml:space="preserve"> по состоянию на 01.01.2024</t>
  </si>
  <si>
    <t>Факт 2024 года</t>
  </si>
  <si>
    <t>2029 год</t>
  </si>
  <si>
    <t>ПСД, утв. приказом № 206 от 04.12.2024</t>
  </si>
  <si>
    <t>Предложение по корректировке утвержденного плана</t>
  </si>
  <si>
    <t>17.05.2019 
16.06.2022 
04.12.2024</t>
  </si>
  <si>
    <t>17.05.2019 
29.11.2024</t>
  </si>
  <si>
    <t>ООО "МКИНЖИНИРИНГ" рамочный договор № 32414076348 от 05.12.2024 (заявка № 7 от 09.12.2024) в ценах 2024 года с НДС, млн рублей</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</si>
  <si>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6.3.17р)</t>
  </si>
  <si>
    <t>yanen24567DP</t>
  </si>
  <si>
    <t>п.7.5.1</t>
  </si>
  <si>
    <t>1393</t>
  </si>
  <si>
    <t>заявка № 7 от 09.12.2024</t>
  </si>
  <si>
    <t>З</t>
  </si>
  <si>
    <t>оп.36 ДР 8/71 - оп.37 ДР 9/71</t>
  </si>
  <si>
    <t>оп. 21 ДР 7/71 - ТП 71-19</t>
  </si>
  <si>
    <t>соед.муфта в сторону ТП 71-19 - оп.19 ДР 6/71</t>
  </si>
  <si>
    <r>
      <t>∆L15лэп = 0,095 км; L</t>
    </r>
    <r>
      <rPr>
        <vertAlign val="superscript"/>
        <sz val="11"/>
        <color theme="1"/>
        <rFont val="Calibri"/>
        <family val="2"/>
        <charset val="204"/>
        <scheme val="minor"/>
      </rPr>
      <t>15</t>
    </r>
    <r>
      <rPr>
        <sz val="11"/>
        <color theme="1"/>
        <rFont val="Calibri"/>
        <family val="2"/>
        <scheme val="minor"/>
      </rPr>
      <t>з_лэп = 1,711 км;
DПsaidi=-0,000033, DПsaifi=-0,000121</t>
    </r>
  </si>
  <si>
    <t xml:space="preserve">Принят к бухгалтерскому учету, оформлен акт приемки законченного строительством объекта </t>
  </si>
  <si>
    <t>СМР ООО "МКИНЖИНИРИНГ" договор № 32312425227 от 18.08.2023 (ДС № 1 от 25.03.2024, ДС № 2 от 27.08.2024), рамочный договор № 32414076348 от 05.12.2024 (заявка № 7 от 09.12.2024)</t>
  </si>
  <si>
    <t>Сметная стоимость проекта в ценах 2024 года с НДС, млн рублей</t>
  </si>
  <si>
    <t>Зеленоградский муниципальный округ</t>
  </si>
  <si>
    <t>2024г. Факт</t>
  </si>
  <si>
    <t>2025г. Факт</t>
  </si>
  <si>
    <t>2026г. План</t>
  </si>
  <si>
    <t>2027г. Прогноз</t>
  </si>
  <si>
    <t>2028г. Прогноз</t>
  </si>
  <si>
    <t>2029г. Прогноз</t>
  </si>
  <si>
    <t>2030г. Прогноз</t>
  </si>
  <si>
    <t>ПЕРЕДАЧА ЭЛЕКТРОЭНЕРГИИ (средний одноставочный тариф)</t>
  </si>
  <si>
    <t>руб./тыс.кВтч</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</si>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</sst>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_ ;\-#,##0.00\ "/>
    <numFmt numFmtId="176" formatCode="0.0"/>
    <numFmt numFmtId="177" formatCode="#,##0.00000000_ ;\-#,##0.00000000\ "/>
    <numFmt numFmtId="178" formatCode="0.00000000"/>
    <numFmt numFmtId="179" formatCode="0.0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2"/>
      <name val="Times New Roman"/>
      <family val="1"/>
      <charset val="204"/>
    </font>
    <font>
      <b/>
      <u/>
      <sz val="14"/>
      <name val="Times New Roman"/>
      <family val="1"/>
      <charset val="204"/>
    </font>
    <font>
      <sz val="11"/>
      <name val="Calibri"/>
      <family val="2"/>
      <charset val="204"/>
      <scheme val="minor"/>
    </font>
    <font>
      <vertAlign val="superscript"/>
      <sz val="12"/>
      <name val="Times New Roman"/>
      <family val="1"/>
      <charset val="204"/>
    </font>
    <font>
      <sz val="10"/>
      <color theme="1"/>
      <name val="Calibri"/>
      <family val="2"/>
      <charset val="204"/>
      <scheme val="minor"/>
    </font>
    <font>
      <vertAlign val="superscript"/>
      <sz val="11"/>
      <color theme="1"/>
      <name val="Calibri"/>
      <family val="2"/>
      <charset val="204"/>
      <scheme val="minor"/>
    </font>
    <font>
      <sz val="10"/>
      <color rgb="FF000000"/>
      <name val="Arial Cyr"/>
      <charset val="204"/>
    </font>
    <font>
      <sz val="9"/>
      <color theme="0"/>
      <name val="Times New Roman"/>
      <family val="1"/>
      <charset val="204"/>
    </font>
    <font>
      <sz val="11"/>
      <color rgb="FF000000"/>
      <name val="Times New Roman"/>
      <family val="1"/>
      <charset val="204"/>
    </font>
    <font>
      <sz val="11"/>
      <color theme="3" tint="0.79998168889431442"/>
      <name val="Times New Roman"/>
      <family val="1"/>
      <charset val="204"/>
    </font>
    <font>
      <sz val="10"/>
      <name val="Arial Cyr"/>
    </font>
    <font>
      <b/>
      <sz val="10"/>
      <name val="Arial"/>
      <family val="2"/>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C82E2"/>
        <bgColor rgb="FF000000"/>
      </patternFill>
    </fill>
    <fill>
      <patternFill patternType="solid">
        <fgColor rgb="FFE6B8B7"/>
        <bgColor rgb="FF000000"/>
      </patternFill>
    </fill>
    <fill>
      <patternFill patternType="solid">
        <fgColor theme="7" tint="0.79998168889431442"/>
        <bgColor indexed="64"/>
      </patternFill>
    </fill>
    <fill>
      <patternFill patternType="solid">
        <fgColor rgb="FFE2EFDA"/>
        <bgColor rgb="FFF2F2F2"/>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auto="1"/>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74" fillId="0" borderId="0"/>
    <xf numFmtId="0" fontId="74" fillId="0" borderId="0"/>
  </cellStyleXfs>
  <cellXfs count="6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6"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57" fillId="0" borderId="0" xfId="67" applyFont="1" applyFill="1" applyAlignment="1">
      <alignment horizontal="left" vertical="center"/>
    </xf>
    <xf numFmtId="0" fontId="58"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59"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0"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1" fillId="0" borderId="0" xfId="67" applyFont="1" applyFill="1" applyBorder="1" applyAlignment="1">
      <alignment vertical="center" wrapText="1"/>
    </xf>
    <xf numFmtId="3" fontId="61" fillId="0" borderId="0" xfId="67" applyNumberFormat="1" applyFont="1" applyFill="1" applyBorder="1" applyAlignment="1">
      <alignment horizontal="center" vertical="center"/>
    </xf>
    <xf numFmtId="0" fontId="62"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63" fillId="0" borderId="0" xfId="67" applyNumberFormat="1" applyFont="1" applyFill="1" applyBorder="1" applyAlignment="1">
      <alignment horizontal="center" vertical="center"/>
    </xf>
    <xf numFmtId="0" fontId="62"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4" fontId="7" fillId="0" borderId="0" xfId="67" applyNumberFormat="1" applyFont="1" applyFill="1" applyAlignment="1">
      <alignment vertical="center"/>
    </xf>
    <xf numFmtId="0" fontId="44" fillId="0" borderId="0" xfId="62"/>
    <xf numFmtId="0" fontId="56" fillId="0" borderId="0" xfId="62" applyFont="1"/>
    <xf numFmtId="0" fontId="44" fillId="0" borderId="0" xfId="62" applyAlignment="1">
      <alignment wrapText="1"/>
    </xf>
    <xf numFmtId="0" fontId="56" fillId="0" borderId="0" xfId="62" applyFont="1" applyAlignment="1">
      <alignment wrapText="1"/>
    </xf>
    <xf numFmtId="0" fontId="56" fillId="0" borderId="0" xfId="62" applyFont="1" applyAlignment="1">
      <alignment horizontal="center"/>
    </xf>
    <xf numFmtId="0" fontId="56" fillId="0" borderId="0" xfId="62" applyFont="1" applyBorder="1" applyAlignment="1">
      <alignment horizontal="center"/>
    </xf>
    <xf numFmtId="0" fontId="56" fillId="0" borderId="0" xfId="62" applyFont="1" applyBorder="1"/>
    <xf numFmtId="4" fontId="56" fillId="0" borderId="0" xfId="62" applyNumberFormat="1" applyFont="1" applyAlignment="1">
      <alignment horizontal="center"/>
    </xf>
    <xf numFmtId="0" fontId="7" fillId="0" borderId="0" xfId="67" applyFont="1" applyFill="1" applyBorder="1" applyAlignment="1">
      <alignment vertical="center" wrapText="1"/>
    </xf>
    <xf numFmtId="0" fontId="56" fillId="0" borderId="49" xfId="62" applyFont="1" applyBorder="1" applyAlignment="1">
      <alignment wrapText="1"/>
    </xf>
    <xf numFmtId="3" fontId="56" fillId="0" borderId="49" xfId="62" applyNumberFormat="1" applyFont="1" applyFill="1" applyBorder="1"/>
    <xf numFmtId="0" fontId="56" fillId="0" borderId="49" xfId="62" applyFont="1" applyFill="1" applyBorder="1"/>
    <xf numFmtId="10" fontId="56" fillId="0" borderId="49" xfId="62" applyNumberFormat="1" applyFont="1" applyFill="1" applyBorder="1"/>
    <xf numFmtId="2" fontId="40" fillId="0" borderId="30" xfId="2" applyNumberFormat="1" applyFont="1" applyFill="1" applyBorder="1" applyAlignment="1">
      <alignment horizontal="justify" vertical="top" wrapText="1"/>
    </xf>
    <xf numFmtId="0" fontId="47"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1" applyFont="1" applyBorder="1" applyAlignment="1">
      <alignment vertical="center" wrapText="1"/>
    </xf>
    <xf numFmtId="2" fontId="11" fillId="0" borderId="47" xfId="0" applyNumberFormat="1" applyFont="1" applyFill="1" applyBorder="1" applyAlignment="1">
      <alignment horizontal="left" vertical="center"/>
    </xf>
    <xf numFmtId="0" fontId="11" fillId="0" borderId="51" xfId="2" applyNumberFormat="1" applyFont="1" applyFill="1" applyBorder="1" applyAlignment="1">
      <alignment horizontal="center" vertical="top" wrapText="1"/>
    </xf>
    <xf numFmtId="176" fontId="37" fillId="0" borderId="1" xfId="49" applyNumberFormat="1" applyFont="1" applyBorder="1" applyAlignment="1">
      <alignment horizontal="center" vertical="center"/>
    </xf>
    <xf numFmtId="0" fontId="66" fillId="0" borderId="50" xfId="0" applyFont="1" applyFill="1" applyBorder="1" applyAlignment="1">
      <alignment horizontal="center" vertical="center"/>
    </xf>
    <xf numFmtId="167" fontId="3" fillId="0" borderId="2" xfId="9" applyNumberFormat="1" applyFont="1" applyFill="1" applyBorder="1" applyAlignment="1">
      <alignment horizontal="right" vertical="center" wrapText="1"/>
    </xf>
    <xf numFmtId="1" fontId="3" fillId="0" borderId="2" xfId="10" applyNumberFormat="1" applyFont="1" applyFill="1" applyBorder="1" applyAlignment="1">
      <alignment horizontal="right" vertical="center" wrapText="1"/>
    </xf>
    <xf numFmtId="169" fontId="3" fillId="0" borderId="2" xfId="11" applyNumberFormat="1" applyFont="1" applyFill="1" applyBorder="1" applyAlignment="1">
      <alignment horizontal="right" vertical="center" wrapText="1"/>
    </xf>
    <xf numFmtId="0" fontId="40" fillId="0" borderId="30" xfId="2" applyFont="1" applyFill="1" applyBorder="1" applyAlignment="1">
      <alignment horizontal="left" vertical="top" wrapText="1"/>
    </xf>
    <xf numFmtId="0" fontId="7" fillId="0" borderId="51" xfId="1" applyFont="1" applyBorder="1" applyAlignment="1">
      <alignment vertical="center" wrapText="1"/>
    </xf>
    <xf numFmtId="0" fontId="11" fillId="0" borderId="51" xfId="1" applyNumberFormat="1" applyFont="1" applyBorder="1" applyAlignment="1">
      <alignment vertical="center" wrapText="1"/>
    </xf>
    <xf numFmtId="0" fontId="3" fillId="0" borderId="52" xfId="1" applyFill="1" applyBorder="1" applyAlignment="1">
      <alignment vertical="center" wrapText="1"/>
    </xf>
    <xf numFmtId="14"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7" fillId="0" borderId="0" xfId="1" applyFont="1" applyAlignment="1">
      <alignment vertical="center"/>
    </xf>
    <xf numFmtId="0" fontId="65" fillId="0" borderId="0" xfId="2" applyFont="1" applyFill="1" applyAlignment="1">
      <alignment vertical="center"/>
    </xf>
    <xf numFmtId="0" fontId="12" fillId="0" borderId="0" xfId="1" applyFont="1" applyFill="1" applyBorder="1" applyAlignment="1">
      <alignment vertical="center"/>
    </xf>
    <xf numFmtId="175" fontId="42" fillId="0" borderId="52" xfId="2" applyNumberFormat="1" applyFont="1" applyFill="1" applyBorder="1" applyAlignment="1">
      <alignment horizontal="center" vertical="center" wrapText="1"/>
    </xf>
    <xf numFmtId="0" fontId="42" fillId="0" borderId="0" xfId="2" applyFont="1"/>
    <xf numFmtId="0" fontId="11" fillId="0" borderId="2" xfId="45" applyFont="1" applyFill="1" applyBorder="1" applyAlignment="1">
      <alignment horizontal="left" vertical="center" wrapText="1"/>
    </xf>
    <xf numFmtId="0" fontId="40" fillId="0" borderId="31" xfId="2" applyFont="1" applyFill="1" applyBorder="1" applyAlignment="1">
      <alignment horizontal="left" vertical="top" wrapText="1"/>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3" fillId="0" borderId="0" xfId="1" applyBorder="1" applyAlignment="1">
      <alignment wrapText="1"/>
    </xf>
    <xf numFmtId="1" fontId="11" fillId="27" borderId="52" xfId="62" applyNumberFormat="1" applyFont="1" applyFill="1" applyBorder="1" applyAlignment="1">
      <alignment horizontal="left" vertical="center" wrapText="1"/>
    </xf>
    <xf numFmtId="0" fontId="0" fillId="0" borderId="53" xfId="0" applyBorder="1" applyAlignment="1">
      <alignment wrapText="1"/>
    </xf>
    <xf numFmtId="0" fontId="0" fillId="0" borderId="53" xfId="0" applyFill="1" applyBorder="1" applyAlignment="1">
      <alignment wrapText="1"/>
    </xf>
    <xf numFmtId="167" fontId="66" fillId="0" borderId="53" xfId="0" applyNumberFormat="1" applyFont="1" applyBorder="1" applyAlignment="1">
      <alignment horizontal="right" vertical="center"/>
    </xf>
    <xf numFmtId="0" fontId="0" fillId="0" borderId="53" xfId="0" applyBorder="1"/>
    <xf numFmtId="177" fontId="0" fillId="0" borderId="53" xfId="0" applyNumberFormat="1" applyBorder="1" applyAlignment="1">
      <alignment horizontal="center" vertical="center"/>
    </xf>
    <xf numFmtId="0" fontId="0" fillId="0" borderId="53" xfId="0" applyFill="1" applyBorder="1" applyAlignment="1">
      <alignment horizontal="center" vertical="center"/>
    </xf>
    <xf numFmtId="0" fontId="66" fillId="0" borderId="53" xfId="0" applyFont="1" applyFill="1" applyBorder="1" applyAlignment="1">
      <alignment horizontal="center" vertical="center"/>
    </xf>
    <xf numFmtId="0" fontId="66" fillId="0" borderId="53" xfId="0" applyFont="1" applyBorder="1" applyAlignment="1">
      <alignment horizontal="center" vertical="center"/>
    </xf>
    <xf numFmtId="0" fontId="0" fillId="0" borderId="53" xfId="0" applyBorder="1" applyAlignment="1">
      <alignment vertical="center"/>
    </xf>
    <xf numFmtId="179" fontId="0" fillId="0" borderId="53" xfId="0" applyNumberFormat="1" applyBorder="1" applyAlignment="1">
      <alignment vertical="center"/>
    </xf>
    <xf numFmtId="0" fontId="68" fillId="0" borderId="54" xfId="0" applyFont="1" applyBorder="1" applyAlignment="1">
      <alignment horizontal="center" wrapText="1"/>
    </xf>
    <xf numFmtId="0" fontId="0" fillId="0" borderId="54" xfId="0" applyBorder="1" applyAlignment="1">
      <alignment horizontal="center" vertical="center" wrapText="1"/>
    </xf>
    <xf numFmtId="169" fontId="0" fillId="0" borderId="53" xfId="0" applyNumberFormat="1" applyBorder="1" applyAlignment="1">
      <alignment horizontal="center" vertical="center"/>
    </xf>
    <xf numFmtId="0" fontId="0" fillId="0" borderId="53" xfId="0" applyBorder="1" applyAlignment="1">
      <alignment horizontal="center" vertical="center"/>
    </xf>
    <xf numFmtId="0" fontId="66" fillId="0" borderId="53" xfId="0" applyFont="1" applyBorder="1"/>
    <xf numFmtId="167" fontId="66" fillId="0" borderId="53" xfId="0" applyNumberFormat="1" applyFont="1" applyBorder="1" applyAlignment="1">
      <alignment vertical="center"/>
    </xf>
    <xf numFmtId="1" fontId="66" fillId="0" borderId="53" xfId="0" applyNumberFormat="1" applyFont="1" applyBorder="1" applyAlignment="1">
      <alignment horizontal="right" vertical="center"/>
    </xf>
    <xf numFmtId="169" fontId="66" fillId="0" borderId="53" xfId="0" applyNumberFormat="1" applyFont="1" applyBorder="1" applyAlignment="1">
      <alignment horizontal="right" vertical="center"/>
    </xf>
    <xf numFmtId="167" fontId="66" fillId="0" borderId="53" xfId="0" applyNumberFormat="1" applyFont="1" applyBorder="1" applyAlignment="1">
      <alignment horizontal="center" vertical="center"/>
    </xf>
    <xf numFmtId="169" fontId="66" fillId="0" borderId="53" xfId="0" applyNumberFormat="1" applyFont="1" applyBorder="1" applyAlignment="1">
      <alignment horizontal="center" vertical="center"/>
    </xf>
    <xf numFmtId="178" fontId="0" fillId="0" borderId="53" xfId="0" applyNumberFormat="1" applyBorder="1" applyAlignment="1">
      <alignment horizontal="center" vertical="center"/>
    </xf>
    <xf numFmtId="43" fontId="66" fillId="0" borderId="53" xfId="0" applyNumberFormat="1" applyFont="1" applyBorder="1" applyAlignment="1">
      <alignment horizontal="center" vertical="center"/>
    </xf>
    <xf numFmtId="0" fontId="66" fillId="0" borderId="53" xfId="0" applyFont="1" applyFill="1" applyBorder="1" applyAlignment="1">
      <alignment horizontal="left" vertical="center"/>
    </xf>
    <xf numFmtId="0" fontId="0" fillId="0" borderId="53" xfId="0" applyBorder="1" applyAlignment="1">
      <alignment horizontal="right"/>
    </xf>
    <xf numFmtId="1" fontId="0" fillId="0" borderId="53" xfId="0" applyNumberFormat="1" applyBorder="1" applyAlignment="1">
      <alignment horizontal="right"/>
    </xf>
    <xf numFmtId="169" fontId="0" fillId="0" borderId="53" xfId="0" applyNumberFormat="1" applyBorder="1" applyAlignment="1">
      <alignment horizontal="right"/>
    </xf>
    <xf numFmtId="0" fontId="0" fillId="0" borderId="53" xfId="0"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36" fillId="0" borderId="53" xfId="67" applyNumberFormat="1" applyFont="1" applyFill="1" applyBorder="1" applyAlignment="1">
      <alignment vertical="center"/>
    </xf>
    <xf numFmtId="3" fontId="40" fillId="0" borderId="53" xfId="67" applyNumberFormat="1" applyFont="1" applyFill="1" applyBorder="1" applyAlignment="1">
      <alignment vertical="center"/>
    </xf>
    <xf numFmtId="3" fontId="41" fillId="0" borderId="53" xfId="67" applyNumberFormat="1" applyFont="1" applyFill="1" applyBorder="1" applyAlignment="1">
      <alignment vertical="center"/>
    </xf>
    <xf numFmtId="171" fontId="40" fillId="0" borderId="53" xfId="67" applyNumberFormat="1" applyFont="1" applyFill="1" applyBorder="1" applyAlignment="1">
      <alignment horizontal="center" vertical="center"/>
    </xf>
    <xf numFmtId="172" fontId="41" fillId="0" borderId="53" xfId="67" applyNumberFormat="1" applyFont="1" applyFill="1" applyBorder="1" applyAlignment="1">
      <alignment vertical="center"/>
    </xf>
    <xf numFmtId="173" fontId="41" fillId="0" borderId="53" xfId="67" applyNumberFormat="1" applyFont="1" applyFill="1" applyBorder="1" applyAlignment="1">
      <alignment vertical="center"/>
    </xf>
    <xf numFmtId="0" fontId="44" fillId="0" borderId="53" xfId="62" applyBorder="1" applyAlignment="1">
      <alignment horizontal="center" vertical="center" wrapText="1"/>
    </xf>
    <xf numFmtId="0" fontId="44" fillId="24" borderId="53" xfId="62" applyFill="1" applyBorder="1" applyAlignment="1">
      <alignment horizontal="center" vertical="center"/>
    </xf>
    <xf numFmtId="0" fontId="44" fillId="0" borderId="53" xfId="62" applyBorder="1" applyAlignment="1">
      <alignment horizontal="center" vertical="center"/>
    </xf>
    <xf numFmtId="0" fontId="44" fillId="0" borderId="53" xfId="62" applyBorder="1" applyAlignment="1">
      <alignment horizontal="left" vertical="center" wrapText="1"/>
    </xf>
    <xf numFmtId="4" fontId="44" fillId="0" borderId="53" xfId="62" applyNumberFormat="1" applyBorder="1" applyAlignment="1">
      <alignment horizontal="center" vertical="center"/>
    </xf>
    <xf numFmtId="0" fontId="44" fillId="24" borderId="53" xfId="62" applyFill="1" applyBorder="1" applyAlignment="1">
      <alignment horizontal="center" vertical="center" wrapText="1"/>
    </xf>
    <xf numFmtId="9" fontId="0" fillId="0" borderId="53" xfId="68" applyFont="1" applyBorder="1" applyAlignment="1">
      <alignment horizontal="left" vertical="center" wrapText="1"/>
    </xf>
    <xf numFmtId="9" fontId="0" fillId="0" borderId="53" xfId="68" applyFont="1" applyBorder="1" applyAlignment="1">
      <alignment horizontal="center" vertical="center"/>
    </xf>
    <xf numFmtId="9" fontId="44" fillId="24" borderId="53" xfId="68" applyFont="1" applyFill="1" applyBorder="1" applyAlignment="1">
      <alignment horizontal="center" vertical="center"/>
    </xf>
    <xf numFmtId="0" fontId="44" fillId="25" borderId="53" xfId="62" applyFill="1" applyBorder="1" applyAlignment="1">
      <alignment horizontal="center" vertical="center" wrapText="1"/>
    </xf>
    <xf numFmtId="0" fontId="44" fillId="0" borderId="53" xfId="62" applyFill="1" applyBorder="1" applyAlignment="1">
      <alignment horizontal="center" vertical="center" wrapText="1"/>
    </xf>
    <xf numFmtId="0" fontId="44" fillId="0" borderId="53" xfId="62" applyBorder="1" applyAlignment="1">
      <alignment wrapText="1"/>
    </xf>
    <xf numFmtId="0" fontId="44" fillId="0" borderId="53" xfId="62" applyBorder="1"/>
    <xf numFmtId="0" fontId="44" fillId="0" borderId="53" xfId="62" applyBorder="1" applyAlignment="1">
      <alignment horizontal="left" wrapText="1"/>
    </xf>
    <xf numFmtId="0" fontId="56" fillId="0" borderId="53" xfId="62" applyFont="1" applyBorder="1" applyAlignment="1">
      <alignment wrapText="1"/>
    </xf>
    <xf numFmtId="4" fontId="56" fillId="25" borderId="53" xfId="62" applyNumberFormat="1" applyFont="1" applyFill="1" applyBorder="1" applyAlignment="1">
      <alignment horizontal="center"/>
    </xf>
    <xf numFmtId="0" fontId="58" fillId="28" borderId="0" xfId="67" applyFont="1" applyFill="1" applyAlignment="1">
      <alignment vertical="center"/>
    </xf>
    <xf numFmtId="0" fontId="7" fillId="28" borderId="0" xfId="67" applyFont="1" applyFill="1" applyAlignment="1">
      <alignment vertical="center"/>
    </xf>
    <xf numFmtId="3" fontId="56" fillId="25" borderId="53" xfId="62" applyNumberFormat="1" applyFont="1" applyFill="1" applyBorder="1" applyAlignment="1">
      <alignment horizontal="center"/>
    </xf>
    <xf numFmtId="4" fontId="56" fillId="0" borderId="53" xfId="62" applyNumberFormat="1" applyFont="1" applyFill="1" applyBorder="1" applyAlignment="1">
      <alignment horizontal="center"/>
    </xf>
    <xf numFmtId="4" fontId="56" fillId="24" borderId="53" xfId="62" applyNumberFormat="1" applyFont="1" applyFill="1" applyBorder="1" applyAlignment="1">
      <alignment horizontal="center"/>
    </xf>
    <xf numFmtId="10" fontId="56" fillId="24" borderId="53" xfId="62" applyNumberFormat="1" applyFont="1" applyFill="1" applyBorder="1" applyAlignment="1">
      <alignment horizontal="center"/>
    </xf>
    <xf numFmtId="0" fontId="56" fillId="0" borderId="53" xfId="62" applyFont="1" applyBorder="1"/>
    <xf numFmtId="0" fontId="56" fillId="29" borderId="53" xfId="62" applyFont="1" applyFill="1" applyBorder="1"/>
    <xf numFmtId="10" fontId="36" fillId="29" borderId="53" xfId="67" applyNumberFormat="1" applyFont="1" applyFill="1" applyBorder="1" applyAlignment="1">
      <alignment vertical="center"/>
    </xf>
    <xf numFmtId="3" fontId="7" fillId="29" borderId="53" xfId="67" applyNumberFormat="1" applyFont="1" applyFill="1" applyBorder="1" applyAlignment="1">
      <alignment horizontal="right" vertical="center"/>
    </xf>
    <xf numFmtId="168" fontId="36" fillId="29" borderId="53" xfId="67" applyNumberFormat="1" applyFont="1" applyFill="1" applyBorder="1" applyAlignment="1">
      <alignment horizontal="right" vertical="center"/>
    </xf>
    <xf numFmtId="17" fontId="3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 fontId="49" fillId="0" borderId="1" xfId="49" applyNumberFormat="1" applyFont="1" applyBorder="1" applyAlignment="1">
      <alignment horizontal="center" vertical="center"/>
    </xf>
    <xf numFmtId="49" fontId="49" fillId="0" borderId="1" xfId="49" applyNumberFormat="1" applyFont="1" applyBorder="1" applyAlignment="1">
      <alignment horizontal="center" vertical="center"/>
    </xf>
    <xf numFmtId="17" fontId="49" fillId="0" borderId="1" xfId="49" applyNumberFormat="1" applyFont="1" applyBorder="1" applyAlignment="1">
      <alignment horizontal="center" vertical="center"/>
    </xf>
    <xf numFmtId="176" fontId="49" fillId="0" borderId="1" xfId="49" applyNumberFormat="1" applyFont="1" applyBorder="1" applyAlignment="1">
      <alignment horizontal="center" vertical="center"/>
    </xf>
    <xf numFmtId="49" fontId="49" fillId="0" borderId="1" xfId="49" applyNumberFormat="1" applyFont="1" applyBorder="1" applyAlignment="1">
      <alignment horizontal="center" vertical="center" wrapText="1"/>
    </xf>
    <xf numFmtId="168" fontId="49" fillId="0" borderId="1" xfId="49" applyNumberFormat="1" applyFont="1" applyBorder="1" applyAlignment="1">
      <alignment horizontal="center" vertical="center" wrapText="1"/>
    </xf>
    <xf numFmtId="1" fontId="49" fillId="0" borderId="1" xfId="49" applyNumberFormat="1" applyFont="1" applyBorder="1" applyAlignment="1">
      <alignment horizontal="center" vertical="center" wrapText="1"/>
    </xf>
    <xf numFmtId="14" fontId="49" fillId="0" borderId="1" xfId="49" applyNumberFormat="1" applyFont="1" applyBorder="1" applyAlignment="1">
      <alignment horizontal="center" vertical="center" wrapText="1"/>
    </xf>
    <xf numFmtId="0" fontId="49" fillId="0" borderId="0" xfId="49" applyFont="1"/>
    <xf numFmtId="14" fontId="11" fillId="0" borderId="0" xfId="2" applyNumberFormat="1" applyFill="1"/>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175" fontId="42"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11" fillId="0" borderId="55" xfId="45" applyFont="1" applyFill="1" applyBorder="1" applyAlignment="1">
      <alignment horizontal="left" vertical="center" wrapText="1"/>
    </xf>
    <xf numFmtId="0" fontId="42" fillId="0" borderId="55" xfId="45" applyFont="1" applyFill="1" applyBorder="1" applyAlignment="1">
      <alignment horizontal="left" vertical="center" wrapText="1"/>
    </xf>
    <xf numFmtId="1" fontId="37" fillId="0" borderId="55" xfId="49" applyNumberFormat="1" applyFont="1" applyBorder="1" applyAlignment="1">
      <alignment horizontal="center" vertical="center"/>
    </xf>
    <xf numFmtId="49" fontId="37" fillId="0" borderId="55" xfId="49" applyNumberFormat="1" applyFont="1" applyBorder="1" applyAlignment="1">
      <alignment horizontal="center" vertical="center"/>
    </xf>
    <xf numFmtId="17" fontId="37" fillId="0" borderId="55" xfId="49" applyNumberFormat="1" applyFont="1" applyBorder="1" applyAlignment="1">
      <alignment horizontal="center" vertical="center"/>
    </xf>
    <xf numFmtId="176" fontId="37" fillId="0" borderId="55" xfId="49" applyNumberFormat="1" applyFont="1" applyBorder="1" applyAlignment="1">
      <alignment horizontal="center" vertical="center"/>
    </xf>
    <xf numFmtId="49" fontId="37" fillId="0" borderId="55" xfId="49" applyNumberFormat="1" applyFont="1" applyBorder="1" applyAlignment="1">
      <alignment horizontal="center" vertical="center" wrapText="1"/>
    </xf>
    <xf numFmtId="168" fontId="37" fillId="0" borderId="55" xfId="49" applyNumberFormat="1" applyFont="1" applyBorder="1" applyAlignment="1">
      <alignment horizontal="center" vertical="center" wrapText="1"/>
    </xf>
    <xf numFmtId="1" fontId="37" fillId="0" borderId="55" xfId="49" applyNumberFormat="1" applyFont="1" applyBorder="1" applyAlignment="1">
      <alignment horizontal="center" vertical="center" wrapText="1"/>
    </xf>
    <xf numFmtId="14" fontId="37" fillId="0" borderId="55" xfId="49" applyNumberFormat="1" applyFont="1" applyBorder="1" applyAlignment="1">
      <alignment horizontal="center" vertical="center" wrapText="1"/>
    </xf>
    <xf numFmtId="0" fontId="41" fillId="0" borderId="30" xfId="2" applyFont="1" applyFill="1" applyBorder="1" applyAlignment="1">
      <alignment horizontal="justify" vertical="center" wrapText="1"/>
    </xf>
    <xf numFmtId="49" fontId="58" fillId="0" borderId="57" xfId="49" applyNumberFormat="1" applyFont="1" applyBorder="1" applyAlignment="1">
      <alignment horizontal="center" vertical="center" wrapText="1"/>
    </xf>
    <xf numFmtId="14" fontId="11" fillId="0" borderId="58" xfId="2" applyNumberFormat="1" applyFont="1" applyFill="1" applyBorder="1" applyAlignment="1">
      <alignment horizontal="center" vertical="center"/>
    </xf>
    <xf numFmtId="1" fontId="37" fillId="0" borderId="60" xfId="49" applyNumberFormat="1" applyFont="1" applyBorder="1" applyAlignment="1">
      <alignment horizontal="center" vertical="center"/>
    </xf>
    <xf numFmtId="49" fontId="37" fillId="0" borderId="60" xfId="49" applyNumberFormat="1" applyFont="1" applyBorder="1" applyAlignment="1">
      <alignment horizontal="center" vertical="center" wrapText="1"/>
    </xf>
    <xf numFmtId="168" fontId="37" fillId="0" borderId="60" xfId="49" applyNumberFormat="1" applyFont="1" applyBorder="1" applyAlignment="1">
      <alignment horizontal="center" vertical="center" wrapText="1"/>
    </xf>
    <xf numFmtId="1" fontId="37" fillId="0" borderId="60" xfId="49" applyNumberFormat="1" applyFont="1" applyBorder="1" applyAlignment="1">
      <alignment horizontal="center" vertical="center" wrapText="1"/>
    </xf>
    <xf numFmtId="14" fontId="37" fillId="0" borderId="60" xfId="49" applyNumberFormat="1" applyFont="1" applyBorder="1" applyAlignment="1">
      <alignment horizontal="center" vertical="center" wrapText="1"/>
    </xf>
    <xf numFmtId="1" fontId="37" fillId="0" borderId="61" xfId="49" applyNumberFormat="1" applyFont="1" applyBorder="1" applyAlignment="1">
      <alignment horizontal="center" vertical="center"/>
    </xf>
    <xf numFmtId="49" fontId="37" fillId="0" borderId="62" xfId="49" applyNumberFormat="1" applyFont="1" applyBorder="1" applyAlignment="1">
      <alignment horizontal="center" vertical="center"/>
    </xf>
    <xf numFmtId="14" fontId="37" fillId="0" borderId="60" xfId="49" applyNumberFormat="1" applyFont="1" applyBorder="1" applyAlignment="1">
      <alignment horizontal="center" vertical="center"/>
    </xf>
    <xf numFmtId="0" fontId="40" fillId="0" borderId="60" xfId="2" applyFont="1" applyFill="1" applyBorder="1" applyAlignment="1">
      <alignment horizontal="left" vertical="center" wrapText="1"/>
    </xf>
    <xf numFmtId="0" fontId="40" fillId="0" borderId="32" xfId="2" applyFont="1" applyFill="1" applyBorder="1" applyAlignment="1">
      <alignment vertical="top"/>
    </xf>
    <xf numFmtId="1" fontId="37" fillId="0" borderId="64" xfId="49" applyNumberFormat="1" applyFont="1" applyBorder="1" applyAlignment="1">
      <alignment horizontal="center" vertical="center"/>
    </xf>
    <xf numFmtId="49" fontId="37" fillId="0" borderId="65" xfId="49" applyNumberFormat="1" applyFont="1" applyBorder="1" applyAlignment="1">
      <alignment horizontal="center" vertical="center"/>
    </xf>
    <xf numFmtId="1" fontId="37" fillId="0" borderId="63" xfId="49" applyNumberFormat="1" applyFont="1" applyBorder="1" applyAlignment="1">
      <alignment horizontal="center" vertical="center"/>
    </xf>
    <xf numFmtId="49" fontId="37" fillId="0" borderId="63" xfId="49" applyNumberFormat="1" applyFont="1" applyBorder="1" applyAlignment="1">
      <alignment horizontal="center" vertical="center" wrapText="1"/>
    </xf>
    <xf numFmtId="168" fontId="37" fillId="0" borderId="63" xfId="49" applyNumberFormat="1" applyFont="1" applyBorder="1" applyAlignment="1">
      <alignment horizontal="center" vertical="center" wrapText="1"/>
    </xf>
    <xf numFmtId="1" fontId="37" fillId="0" borderId="63" xfId="49" applyNumberFormat="1" applyFont="1" applyBorder="1" applyAlignment="1">
      <alignment horizontal="center" vertical="center" wrapText="1"/>
    </xf>
    <xf numFmtId="14" fontId="37" fillId="0" borderId="63" xfId="49" applyNumberFormat="1" applyFont="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63" xfId="1" applyFont="1" applyBorder="1" applyAlignment="1">
      <alignment horizontal="center" vertical="center" wrapText="1"/>
    </xf>
    <xf numFmtId="0" fontId="7" fillId="0" borderId="64" xfId="1" applyFont="1" applyBorder="1" applyAlignment="1">
      <alignment horizontal="center" vertical="center" wrapText="1"/>
    </xf>
    <xf numFmtId="0" fontId="7" fillId="0" borderId="63" xfId="1" applyFont="1" applyBorder="1" applyAlignment="1">
      <alignment horizontal="center" vertical="center" wrapText="1"/>
    </xf>
    <xf numFmtId="49" fontId="7" fillId="0" borderId="63" xfId="1" applyNumberFormat="1" applyFont="1" applyBorder="1" applyAlignment="1">
      <alignment vertical="center"/>
    </xf>
    <xf numFmtId="49" fontId="7" fillId="0" borderId="64" xfId="1" applyNumberFormat="1" applyFont="1" applyBorder="1" applyAlignment="1">
      <alignment vertical="center"/>
    </xf>
    <xf numFmtId="0" fontId="11" fillId="0" borderId="64" xfId="2" applyFont="1" applyFill="1" applyBorder="1" applyAlignment="1">
      <alignment vertical="center" wrapText="1"/>
    </xf>
    <xf numFmtId="0" fontId="11" fillId="0" borderId="63" xfId="1" applyFont="1" applyBorder="1" applyAlignment="1">
      <alignment vertical="center"/>
    </xf>
    <xf numFmtId="175" fontId="42" fillId="0" borderId="63" xfId="2" applyNumberFormat="1" applyFont="1" applyFill="1" applyBorder="1" applyAlignment="1">
      <alignment horizontal="center" vertical="center" wrapText="1"/>
    </xf>
    <xf numFmtId="175" fontId="11" fillId="0" borderId="63" xfId="2" applyNumberFormat="1" applyFont="1" applyFill="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75" fontId="11" fillId="0" borderId="0" xfId="2" applyNumberFormat="1" applyFont="1"/>
    <xf numFmtId="4" fontId="44" fillId="0" borderId="66" xfId="62" applyNumberFormat="1" applyBorder="1" applyAlignment="1">
      <alignment horizontal="center" vertical="center"/>
    </xf>
    <xf numFmtId="0" fontId="44" fillId="0" borderId="66" xfId="62" applyBorder="1" applyAlignment="1">
      <alignment horizontal="center" vertical="center" wrapText="1"/>
    </xf>
    <xf numFmtId="0" fontId="44" fillId="0" borderId="66" xfId="62" applyFont="1" applyFill="1" applyBorder="1" applyAlignment="1">
      <alignment horizontal="left" vertical="center" wrapText="1"/>
    </xf>
    <xf numFmtId="0" fontId="44" fillId="0" borderId="66" xfId="62" applyFont="1" applyFill="1" applyBorder="1" applyAlignment="1">
      <alignment horizontal="center" vertical="center" wrapText="1"/>
    </xf>
    <xf numFmtId="4" fontId="44" fillId="0" borderId="66" xfId="62" applyNumberFormat="1" applyFont="1" applyFill="1" applyBorder="1" applyAlignment="1">
      <alignment horizontal="center" vertical="center"/>
    </xf>
    <xf numFmtId="4" fontId="44" fillId="31" borderId="66" xfId="62" applyNumberFormat="1" applyFont="1" applyFill="1" applyBorder="1" applyAlignment="1">
      <alignment horizontal="center" vertical="center"/>
    </xf>
    <xf numFmtId="0" fontId="70" fillId="32" borderId="66" xfId="62" applyFont="1" applyFill="1" applyBorder="1" applyAlignment="1">
      <alignment horizontal="center" wrapText="1"/>
    </xf>
    <xf numFmtId="0" fontId="71" fillId="0" borderId="0" xfId="50" applyFont="1"/>
    <xf numFmtId="10" fontId="72" fillId="32" borderId="66" xfId="67" applyNumberFormat="1" applyFont="1" applyFill="1" applyBorder="1" applyAlignment="1">
      <alignment vertical="center"/>
    </xf>
    <xf numFmtId="10" fontId="70" fillId="32" borderId="66" xfId="62" applyNumberFormat="1" applyFont="1" applyFill="1" applyBorder="1"/>
    <xf numFmtId="168" fontId="73" fillId="0" borderId="0" xfId="67" applyNumberFormat="1" applyFont="1" applyFill="1" applyBorder="1" applyAlignment="1">
      <alignment horizontal="center" vertical="center"/>
    </xf>
    <xf numFmtId="4" fontId="41" fillId="0" borderId="30" xfId="2" applyNumberFormat="1" applyFont="1" applyFill="1" applyBorder="1" applyAlignment="1">
      <alignment horizontal="justify" vertical="top" wrapText="1"/>
    </xf>
    <xf numFmtId="0" fontId="39" fillId="0" borderId="63" xfId="1" applyFont="1" applyBorder="1" applyAlignment="1">
      <alignment horizontal="center" vertical="center" wrapText="1"/>
    </xf>
    <xf numFmtId="0" fontId="11" fillId="0" borderId="1" xfId="62" applyFont="1" applyBorder="1" applyAlignment="1">
      <alignment horizontal="center" vertical="center" wrapText="1"/>
    </xf>
    <xf numFmtId="0" fontId="42" fillId="0" borderId="68" xfId="2" applyFont="1" applyFill="1" applyBorder="1" applyAlignment="1">
      <alignment horizontal="center" vertical="center" textRotation="90" wrapText="1"/>
    </xf>
    <xf numFmtId="0" fontId="42" fillId="0" borderId="69" xfId="2" applyFont="1" applyFill="1" applyBorder="1" applyAlignment="1">
      <alignment horizontal="center" vertical="center" wrapText="1"/>
    </xf>
    <xf numFmtId="175" fontId="42" fillId="0" borderId="68" xfId="2" applyNumberFormat="1" applyFont="1" applyFill="1" applyBorder="1" applyAlignment="1">
      <alignment horizontal="center" vertical="center" wrapText="1"/>
    </xf>
    <xf numFmtId="175" fontId="39" fillId="0" borderId="68" xfId="2" applyNumberFormat="1" applyFont="1" applyFill="1" applyBorder="1" applyAlignment="1">
      <alignment horizontal="center" vertical="center" wrapText="1"/>
    </xf>
    <xf numFmtId="14" fontId="11" fillId="0" borderId="68" xfId="2" applyNumberFormat="1" applyFont="1" applyFill="1" applyBorder="1" applyAlignment="1">
      <alignment horizontal="center" vertical="center"/>
    </xf>
    <xf numFmtId="1" fontId="37" fillId="0" borderId="70" xfId="49" applyNumberFormat="1" applyFont="1" applyBorder="1" applyAlignment="1">
      <alignment horizontal="center" vertical="center"/>
    </xf>
    <xf numFmtId="49" fontId="37" fillId="0" borderId="68" xfId="49" applyNumberFormat="1" applyFont="1" applyBorder="1" applyAlignment="1">
      <alignment horizontal="center" vertical="center" wrapText="1"/>
    </xf>
    <xf numFmtId="49" fontId="37" fillId="0" borderId="72" xfId="49" applyNumberFormat="1" applyFont="1" applyBorder="1" applyAlignment="1">
      <alignment horizontal="center" vertical="center"/>
    </xf>
    <xf numFmtId="17" fontId="37" fillId="0" borderId="68" xfId="49" applyNumberFormat="1" applyFont="1" applyBorder="1" applyAlignment="1">
      <alignment horizontal="center" vertical="center"/>
    </xf>
    <xf numFmtId="1" fontId="37" fillId="0" borderId="68" xfId="49" applyNumberFormat="1" applyFont="1" applyBorder="1" applyAlignment="1">
      <alignment horizontal="center" vertical="center"/>
    </xf>
    <xf numFmtId="168" fontId="37" fillId="0" borderId="68" xfId="49" applyNumberFormat="1" applyFont="1" applyBorder="1" applyAlignment="1">
      <alignment horizontal="center" vertical="center" wrapText="1"/>
    </xf>
    <xf numFmtId="1" fontId="37" fillId="0" borderId="68" xfId="49" applyNumberFormat="1" applyFont="1" applyBorder="1" applyAlignment="1">
      <alignment horizontal="center" vertical="center" wrapText="1"/>
    </xf>
    <xf numFmtId="14" fontId="37" fillId="0" borderId="68" xfId="49" applyNumberFormat="1" applyFont="1" applyBorder="1" applyAlignment="1">
      <alignment horizontal="center" vertical="center" wrapText="1"/>
    </xf>
    <xf numFmtId="0" fontId="11" fillId="0" borderId="68" xfId="62" applyFont="1" applyBorder="1" applyAlignment="1">
      <alignment horizontal="center" vertical="center"/>
    </xf>
    <xf numFmtId="0" fontId="11" fillId="0" borderId="68" xfId="62" applyFont="1" applyFill="1" applyBorder="1" applyAlignment="1">
      <alignment horizontal="center" vertical="center"/>
    </xf>
    <xf numFmtId="0" fontId="11" fillId="0" borderId="68" xfId="62" applyFont="1" applyBorder="1" applyAlignment="1">
      <alignment horizontal="center" vertical="center" wrapText="1"/>
    </xf>
    <xf numFmtId="0" fontId="7" fillId="0" borderId="68" xfId="1" applyFont="1" applyBorder="1" applyAlignment="1">
      <alignment horizontal="left" vertical="center" wrapText="1"/>
    </xf>
    <xf numFmtId="0" fontId="7" fillId="0" borderId="68" xfId="1" applyFont="1" applyBorder="1" applyAlignment="1">
      <alignment vertical="center" wrapText="1"/>
    </xf>
    <xf numFmtId="0" fontId="70" fillId="32" borderId="68" xfId="62" applyFont="1" applyFill="1" applyBorder="1" applyAlignment="1">
      <alignment horizontal="center" vertical="center" wrapText="1"/>
    </xf>
    <xf numFmtId="4" fontId="11" fillId="0" borderId="0" xfId="2" applyNumberFormat="1" applyFill="1"/>
    <xf numFmtId="0" fontId="40" fillId="33" borderId="30" xfId="2" applyFont="1" applyFill="1" applyBorder="1" applyAlignment="1">
      <alignment horizontal="justify" vertical="top" wrapText="1"/>
    </xf>
    <xf numFmtId="4" fontId="40" fillId="33" borderId="30" xfId="2" applyNumberFormat="1" applyFont="1" applyFill="1" applyBorder="1" applyAlignment="1">
      <alignment horizontal="justify" vertical="top" wrapText="1"/>
    </xf>
    <xf numFmtId="0" fontId="42" fillId="0" borderId="68" xfId="2" applyFont="1" applyFill="1" applyBorder="1" applyAlignment="1">
      <alignment horizontal="center" vertical="center" wrapText="1"/>
    </xf>
    <xf numFmtId="0" fontId="11" fillId="0" borderId="69" xfId="2" applyFont="1" applyFill="1" applyBorder="1" applyAlignment="1">
      <alignment horizontal="center" vertical="center" wrapText="1"/>
    </xf>
    <xf numFmtId="169" fontId="37" fillId="0" borderId="1" xfId="49" applyNumberFormat="1" applyFont="1" applyBorder="1" applyAlignment="1">
      <alignment horizontal="center" vertical="center"/>
    </xf>
    <xf numFmtId="0" fontId="75" fillId="34" borderId="68" xfId="72" applyFont="1" applyFill="1" applyBorder="1" applyAlignment="1">
      <alignment vertical="center" wrapText="1"/>
    </xf>
    <xf numFmtId="0" fontId="29" fillId="34" borderId="68" xfId="72" applyFont="1" applyFill="1" applyBorder="1" applyAlignment="1">
      <alignment horizontal="center" vertical="center" wrapText="1"/>
    </xf>
    <xf numFmtId="4" fontId="75" fillId="34" borderId="68" xfId="7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47" fillId="0" borderId="0" xfId="1" applyFont="1" applyFill="1" applyAlignment="1">
      <alignment horizontal="center" vertical="center"/>
    </xf>
    <xf numFmtId="164" fontId="64" fillId="0" borderId="0" xfId="1" applyNumberFormat="1" applyFont="1" applyFill="1" applyAlignment="1">
      <alignment horizontal="center" vertical="center" wrapText="1"/>
    </xf>
    <xf numFmtId="0" fontId="64"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67"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67" xfId="62" applyFont="1" applyBorder="1" applyAlignment="1">
      <alignment horizontal="center" vertical="center"/>
    </xf>
    <xf numFmtId="0" fontId="11" fillId="0" borderId="6" xfId="62" applyFont="1" applyBorder="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63" xfId="1" applyFont="1" applyBorder="1" applyAlignment="1">
      <alignment horizontal="center" vertical="center" wrapText="1"/>
    </xf>
    <xf numFmtId="0" fontId="39" fillId="0" borderId="64" xfId="1" applyFont="1" applyBorder="1" applyAlignment="1">
      <alignment horizontal="center" vertical="center" wrapText="1"/>
    </xf>
    <xf numFmtId="0" fontId="39" fillId="0" borderId="59" xfId="1" applyFont="1" applyBorder="1" applyAlignment="1">
      <alignment horizontal="center" vertical="center" wrapText="1"/>
    </xf>
    <xf numFmtId="0" fontId="39" fillId="0" borderId="65" xfId="1" applyFont="1" applyBorder="1" applyAlignment="1">
      <alignment horizontal="center" vertical="center" wrapText="1"/>
    </xf>
    <xf numFmtId="0" fontId="75" fillId="0" borderId="68" xfId="71" applyFont="1" applyFill="1" applyBorder="1" applyAlignment="1" applyProtection="1">
      <alignment horizontal="center" vertical="center" wrapText="1"/>
      <protection locked="0"/>
    </xf>
    <xf numFmtId="0" fontId="75" fillId="0" borderId="69" xfId="71" applyFont="1" applyFill="1" applyBorder="1" applyAlignment="1" applyProtection="1">
      <alignment horizontal="center" vertical="center" wrapText="1"/>
      <protection locked="0"/>
    </xf>
    <xf numFmtId="0" fontId="75" fillId="0" borderId="2" xfId="71" applyFont="1" applyFill="1" applyBorder="1" applyAlignment="1" applyProtection="1">
      <alignment horizontal="center" vertical="center" wrapText="1"/>
      <protection locked="0"/>
    </xf>
    <xf numFmtId="0" fontId="75" fillId="0" borderId="69" xfId="71" applyFont="1" applyFill="1" applyBorder="1" applyAlignment="1" applyProtection="1">
      <alignment horizontal="center" vertical="center"/>
      <protection locked="0"/>
    </xf>
    <xf numFmtId="0" fontId="75" fillId="0" borderId="2" xfId="71" applyFont="1" applyFill="1" applyBorder="1" applyAlignment="1" applyProtection="1">
      <alignment horizontal="center" vertical="center"/>
      <protection locked="0"/>
    </xf>
    <xf numFmtId="0" fontId="7" fillId="28" borderId="0" xfId="62" applyFont="1" applyFill="1" applyAlignment="1">
      <alignment horizontal="center" vertical="center" wrapText="1"/>
    </xf>
    <xf numFmtId="0" fontId="58" fillId="28" borderId="0" xfId="0" applyFont="1" applyFill="1" applyAlignment="1">
      <alignment horizontal="center" vertical="center" wrapText="1"/>
    </xf>
    <xf numFmtId="0" fontId="44" fillId="0" borderId="48" xfId="62" applyBorder="1" applyAlignment="1">
      <alignment horizontal="center" vertical="center" wrapText="1"/>
    </xf>
    <xf numFmtId="0" fontId="44" fillId="0" borderId="50" xfId="62" applyBorder="1" applyAlignment="1">
      <alignment horizontal="center" vertical="center" wrapText="1"/>
    </xf>
    <xf numFmtId="164" fontId="8" fillId="0" borderId="0" xfId="1" applyNumberFormat="1" applyFont="1" applyAlignment="1">
      <alignment horizontal="center" vertical="center" wrapText="1"/>
    </xf>
    <xf numFmtId="0" fontId="58" fillId="0" borderId="48" xfId="67" applyFont="1" applyFill="1" applyBorder="1" applyAlignment="1">
      <alignment horizontal="center" vertical="center" wrapText="1"/>
    </xf>
    <xf numFmtId="0" fontId="58" fillId="0" borderId="49" xfId="67" applyFont="1" applyFill="1" applyBorder="1" applyAlignment="1">
      <alignment horizontal="center" vertical="center" wrapText="1"/>
    </xf>
    <xf numFmtId="0" fontId="58" fillId="0" borderId="50" xfId="67" applyFont="1" applyFill="1" applyBorder="1" applyAlignment="1">
      <alignment horizontal="center" vertical="center" wrapText="1"/>
    </xf>
    <xf numFmtId="4" fontId="58" fillId="0" borderId="48" xfId="67" applyNumberFormat="1" applyFont="1" applyFill="1" applyBorder="1" applyAlignment="1">
      <alignment horizontal="center" vertical="center"/>
    </xf>
    <xf numFmtId="4" fontId="58" fillId="0" borderId="50" xfId="67" applyNumberFormat="1" applyFont="1" applyFill="1" applyBorder="1" applyAlignment="1">
      <alignment horizontal="center" vertical="center"/>
    </xf>
    <xf numFmtId="3" fontId="58" fillId="0" borderId="48" xfId="67" applyNumberFormat="1" applyFont="1" applyFill="1" applyBorder="1" applyAlignment="1">
      <alignment horizontal="center" vertical="center"/>
    </xf>
    <xf numFmtId="3" fontId="58" fillId="0" borderId="50" xfId="67" applyNumberFormat="1" applyFont="1" applyFill="1" applyBorder="1" applyAlignment="1">
      <alignment horizontal="center" vertical="center"/>
    </xf>
    <xf numFmtId="0" fontId="58" fillId="0" borderId="48" xfId="67" applyFont="1" applyFill="1" applyBorder="1" applyAlignment="1">
      <alignment horizontal="center" vertical="center"/>
    </xf>
    <xf numFmtId="0" fontId="58" fillId="0" borderId="49" xfId="67" applyFont="1" applyFill="1" applyBorder="1" applyAlignment="1">
      <alignment horizontal="center" vertical="center"/>
    </xf>
    <xf numFmtId="0" fontId="58" fillId="0" borderId="50" xfId="67" applyFont="1" applyFill="1" applyBorder="1" applyAlignment="1">
      <alignment horizontal="center" vertical="center"/>
    </xf>
    <xf numFmtId="0" fontId="53" fillId="0" borderId="0" xfId="67" applyFont="1" applyFill="1" applyAlignment="1">
      <alignment horizontal="left" vertical="center" wrapText="1"/>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8" xfId="2" applyFont="1" applyFill="1" applyBorder="1" applyAlignment="1">
      <alignment horizontal="center" vertical="center"/>
    </xf>
    <xf numFmtId="0" fontId="42" fillId="0" borderId="68"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11" fillId="0" borderId="0" xfId="1" applyFont="1" applyAlignment="1">
      <alignment horizontal="center" vertical="center"/>
    </xf>
    <xf numFmtId="0" fontId="42" fillId="0" borderId="72" xfId="52" applyFont="1" applyFill="1" applyBorder="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3" xfId="52" applyFont="1" applyFill="1" applyBorder="1" applyAlignment="1">
      <alignment horizontal="center" vertical="center" wrapText="1"/>
    </xf>
    <xf numFmtId="0" fontId="42" fillId="0" borderId="7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7" fillId="0" borderId="0" xfId="1" applyFont="1" applyAlignment="1">
      <alignment horizontal="center" vertical="center"/>
    </xf>
    <xf numFmtId="0" fontId="64"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164" fontId="9" fillId="0" borderId="0" xfId="1" applyNumberFormat="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19" xfId="71" xr:uid="{18EF6A41-B579-4E66-9D35-88D4EB38ABC5}"/>
    <cellStyle name="Обычный 2 26 2" xfId="72" xr:uid="{7E1D7DD2-0C39-4F26-9D64-664CB4088A19}"/>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648179332437468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эфф'!$B$86:$Q$86</c:f>
              <c:numCache>
                <c:formatCode>#,##0</c:formatCode>
                <c:ptCount val="16"/>
                <c:pt idx="0">
                  <c:v>-328222.776230319</c:v>
                </c:pt>
                <c:pt idx="1">
                  <c:v>-33338.118124750661</c:v>
                </c:pt>
                <c:pt idx="2">
                  <c:v>-22099.829245668763</c:v>
                </c:pt>
                <c:pt idx="3">
                  <c:v>-2812.8669469268125</c:v>
                </c:pt>
                <c:pt idx="4">
                  <c:v>-6555740.6527028531</c:v>
                </c:pt>
                <c:pt idx="5">
                  <c:v>-5765315.8497079005</c:v>
                </c:pt>
                <c:pt idx="6">
                  <c:v>55623.202699135429</c:v>
                </c:pt>
                <c:pt idx="7">
                  <c:v>53546.820925776279</c:v>
                </c:pt>
                <c:pt idx="8">
                  <c:v>59237.048784480547</c:v>
                </c:pt>
                <c:pt idx="9">
                  <c:v>61190.786505772841</c:v>
                </c:pt>
                <c:pt idx="10">
                  <c:v>60249.171731201357</c:v>
                </c:pt>
                <c:pt idx="11">
                  <c:v>-1225.1667770891361</c:v>
                </c:pt>
                <c:pt idx="12">
                  <c:v>52744.287027003484</c:v>
                </c:pt>
                <c:pt idx="13">
                  <c:v>48286.69668024854</c:v>
                </c:pt>
                <c:pt idx="14">
                  <c:v>44205.831715890177</c:v>
                </c:pt>
                <c:pt idx="15">
                  <c:v>40469.853852995941</c:v>
                </c:pt>
              </c:numCache>
            </c:numRef>
          </c:val>
          <c:smooth val="0"/>
          <c:extLst>
            <c:ext xmlns:c16="http://schemas.microsoft.com/office/drawing/2014/chart" uri="{C3380CC4-5D6E-409C-BE32-E72D297353CC}">
              <c16:uniqueId val="{00000000-9CA1-4420-A362-4D576561F71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эфф'!$B$87:$Q$87</c:f>
              <c:numCache>
                <c:formatCode>#,##0</c:formatCode>
                <c:ptCount val="16"/>
                <c:pt idx="0">
                  <c:v>-328222.776230319</c:v>
                </c:pt>
                <c:pt idx="1">
                  <c:v>-361560.89435506967</c:v>
                </c:pt>
                <c:pt idx="2">
                  <c:v>-383660.72360073845</c:v>
                </c:pt>
                <c:pt idx="3">
                  <c:v>-386473.59054766526</c:v>
                </c:pt>
                <c:pt idx="4">
                  <c:v>-6942214.2432505181</c:v>
                </c:pt>
                <c:pt idx="5">
                  <c:v>-12707530.092958419</c:v>
                </c:pt>
                <c:pt idx="6">
                  <c:v>-12651906.890259283</c:v>
                </c:pt>
                <c:pt idx="7">
                  <c:v>-12598360.069333507</c:v>
                </c:pt>
                <c:pt idx="8">
                  <c:v>-12539123.020549025</c:v>
                </c:pt>
                <c:pt idx="9">
                  <c:v>-12477932.234043252</c:v>
                </c:pt>
                <c:pt idx="10">
                  <c:v>-12417683.06231205</c:v>
                </c:pt>
                <c:pt idx="11">
                  <c:v>-12418908.229089139</c:v>
                </c:pt>
                <c:pt idx="12">
                  <c:v>-12366163.942062136</c:v>
                </c:pt>
                <c:pt idx="13">
                  <c:v>-12317877.245381888</c:v>
                </c:pt>
                <c:pt idx="14">
                  <c:v>-12273671.413665999</c:v>
                </c:pt>
                <c:pt idx="15">
                  <c:v>-12233201.559813002</c:v>
                </c:pt>
              </c:numCache>
            </c:numRef>
          </c:val>
          <c:smooth val="0"/>
          <c:extLst>
            <c:ext xmlns:c16="http://schemas.microsoft.com/office/drawing/2014/chart" uri="{C3380CC4-5D6E-409C-BE32-E72D297353CC}">
              <c16:uniqueId val="{00000000-C264-46B5-A694-CF6B68160921}"/>
            </c:ext>
          </c:extLst>
        </c:ser>
        <c:dLbls>
          <c:showLegendKey val="0"/>
          <c:showVal val="0"/>
          <c:showCatName val="0"/>
          <c:showSerName val="0"/>
          <c:showPercent val="0"/>
          <c:showBubbleSize val="0"/>
        </c:dLbls>
        <c:smooth val="0"/>
        <c:axId val="1046832064"/>
        <c:axId val="1046826968"/>
      </c:lineChart>
      <c:catAx>
        <c:axId val="1046832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6826968"/>
        <c:crosses val="autoZero"/>
        <c:auto val="1"/>
        <c:lblAlgn val="ctr"/>
        <c:lblOffset val="100"/>
        <c:noMultiLvlLbl val="0"/>
      </c:catAx>
      <c:valAx>
        <c:axId val="104682696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46832064"/>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819985384570819"/>
          <c:w val="0.91357175025566728"/>
          <c:h val="0.13180014615429184"/>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1111250</xdr:colOff>
      <xdr:row>31</xdr:row>
      <xdr:rowOff>169335</xdr:rowOff>
    </xdr:from>
    <xdr:to>
      <xdr:col>8</xdr:col>
      <xdr:colOff>13547</xdr:colOff>
      <xdr:row>45</xdr:row>
      <xdr:rowOff>8256</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zoomScale="80" zoomScaleSheetLayoutView="80" workbookViewId="0">
      <selection activeCell="A5" sqref="A5:C5"/>
    </sheetView>
  </sheetViews>
  <sheetFormatPr defaultColWidth="9.140625" defaultRowHeight="15" x14ac:dyDescent="0.25"/>
  <cols>
    <col min="1" max="1" width="6.140625" style="246" customWidth="1"/>
    <col min="2" max="2" width="53.5703125" style="246" customWidth="1"/>
    <col min="3" max="3" width="91.42578125" style="246" customWidth="1"/>
    <col min="4" max="4" width="14.42578125" style="246" customWidth="1"/>
    <col min="5" max="5" width="36.5703125" style="246" customWidth="1"/>
    <col min="6" max="6" width="20" style="246" customWidth="1"/>
    <col min="7" max="7" width="25.5703125" style="246" customWidth="1"/>
    <col min="8" max="8" width="16.42578125" style="246" customWidth="1"/>
    <col min="9" max="16384" width="9.140625" style="246"/>
  </cols>
  <sheetData>
    <row r="1" spans="1:21" s="15" customFormat="1" ht="18.75" customHeight="1" x14ac:dyDescent="0.2">
      <c r="A1" s="227"/>
      <c r="C1" s="228" t="s">
        <v>65</v>
      </c>
    </row>
    <row r="2" spans="1:21" s="15" customFormat="1" ht="18.75" customHeight="1" x14ac:dyDescent="0.3">
      <c r="A2" s="227"/>
      <c r="C2" s="229" t="s">
        <v>7</v>
      </c>
    </row>
    <row r="3" spans="1:21" s="15" customFormat="1" ht="18.75" x14ac:dyDescent="0.3">
      <c r="A3" s="230"/>
      <c r="C3" s="229" t="s">
        <v>64</v>
      </c>
    </row>
    <row r="4" spans="1:21" s="15" customFormat="1" ht="18.75" x14ac:dyDescent="0.3">
      <c r="A4" s="230"/>
      <c r="G4" s="229"/>
    </row>
    <row r="5" spans="1:21" s="15" customFormat="1" ht="15.75" x14ac:dyDescent="0.25">
      <c r="A5" s="467" t="s">
        <v>650</v>
      </c>
      <c r="B5" s="467"/>
      <c r="C5" s="467"/>
      <c r="D5" s="137"/>
      <c r="E5" s="137"/>
      <c r="F5" s="137"/>
      <c r="G5" s="137"/>
      <c r="H5" s="137"/>
      <c r="I5" s="137"/>
    </row>
    <row r="6" spans="1:21" s="15" customFormat="1" ht="18.75" x14ac:dyDescent="0.3">
      <c r="A6" s="230"/>
      <c r="G6" s="229"/>
    </row>
    <row r="7" spans="1:21" s="15" customFormat="1" ht="18.75" x14ac:dyDescent="0.2">
      <c r="A7" s="471" t="s">
        <v>6</v>
      </c>
      <c r="B7" s="471"/>
      <c r="C7" s="471"/>
      <c r="D7" s="231"/>
      <c r="E7" s="231"/>
      <c r="F7" s="231"/>
      <c r="G7" s="231"/>
      <c r="H7" s="231"/>
      <c r="I7" s="231"/>
      <c r="J7" s="231"/>
      <c r="K7" s="231"/>
      <c r="L7" s="231"/>
      <c r="M7" s="231"/>
      <c r="N7" s="231"/>
      <c r="O7" s="231"/>
      <c r="P7" s="231"/>
      <c r="Q7" s="231"/>
      <c r="R7" s="231"/>
      <c r="S7" s="231"/>
      <c r="T7" s="231"/>
      <c r="U7" s="231"/>
    </row>
    <row r="8" spans="1:21" s="15" customFormat="1" ht="18.75" x14ac:dyDescent="0.2">
      <c r="A8" s="232"/>
      <c r="B8" s="232"/>
      <c r="C8" s="232"/>
      <c r="D8" s="232"/>
      <c r="E8" s="232"/>
      <c r="F8" s="232"/>
      <c r="G8" s="232"/>
      <c r="H8" s="231"/>
      <c r="I8" s="231"/>
      <c r="J8" s="231"/>
      <c r="K8" s="231"/>
      <c r="L8" s="231"/>
      <c r="M8" s="231"/>
      <c r="N8" s="231"/>
      <c r="O8" s="231"/>
      <c r="P8" s="231"/>
      <c r="Q8" s="231"/>
      <c r="R8" s="231"/>
      <c r="S8" s="231"/>
      <c r="T8" s="231"/>
      <c r="U8" s="231"/>
    </row>
    <row r="9" spans="1:21" s="15" customFormat="1" ht="18.75" x14ac:dyDescent="0.2">
      <c r="A9" s="472" t="s">
        <v>582</v>
      </c>
      <c r="B9" s="472"/>
      <c r="C9" s="472"/>
      <c r="D9" s="233"/>
      <c r="E9" s="233"/>
      <c r="F9" s="233"/>
      <c r="G9" s="233"/>
      <c r="H9" s="231"/>
      <c r="I9" s="231"/>
      <c r="J9" s="231"/>
      <c r="K9" s="231"/>
      <c r="L9" s="231"/>
      <c r="M9" s="231"/>
      <c r="N9" s="231"/>
      <c r="O9" s="231"/>
      <c r="P9" s="231"/>
      <c r="Q9" s="231"/>
      <c r="R9" s="231"/>
      <c r="S9" s="231"/>
      <c r="T9" s="231"/>
      <c r="U9" s="231"/>
    </row>
    <row r="10" spans="1:21" s="15" customFormat="1" ht="18.75" x14ac:dyDescent="0.2">
      <c r="A10" s="468" t="s">
        <v>5</v>
      </c>
      <c r="B10" s="468"/>
      <c r="C10" s="468"/>
      <c r="D10" s="234"/>
      <c r="E10" s="234"/>
      <c r="F10" s="234"/>
      <c r="G10" s="234"/>
      <c r="H10" s="231"/>
      <c r="I10" s="231"/>
      <c r="J10" s="231"/>
      <c r="K10" s="231"/>
      <c r="L10" s="231"/>
      <c r="M10" s="231"/>
      <c r="N10" s="231"/>
      <c r="O10" s="231"/>
      <c r="P10" s="231"/>
      <c r="Q10" s="231"/>
      <c r="R10" s="231"/>
      <c r="S10" s="231"/>
      <c r="T10" s="231"/>
      <c r="U10" s="231"/>
    </row>
    <row r="11" spans="1:21" s="15" customFormat="1" ht="18.75" x14ac:dyDescent="0.2">
      <c r="A11" s="232"/>
      <c r="B11" s="232"/>
      <c r="C11" s="232"/>
      <c r="D11" s="232"/>
      <c r="E11" s="232"/>
      <c r="F11" s="232"/>
      <c r="G11" s="232"/>
      <c r="H11" s="231"/>
      <c r="I11" s="231"/>
      <c r="J11" s="231"/>
      <c r="K11" s="231"/>
      <c r="L11" s="231"/>
      <c r="M11" s="231"/>
      <c r="N11" s="231"/>
      <c r="O11" s="231"/>
      <c r="P11" s="231"/>
      <c r="Q11" s="231"/>
      <c r="R11" s="231"/>
      <c r="S11" s="231"/>
      <c r="T11" s="231"/>
      <c r="U11" s="231"/>
    </row>
    <row r="12" spans="1:21" s="15" customFormat="1" ht="18.75" x14ac:dyDescent="0.2">
      <c r="A12" s="473" t="s">
        <v>503</v>
      </c>
      <c r="B12" s="473"/>
      <c r="C12" s="473"/>
      <c r="D12" s="233"/>
      <c r="E12" s="233"/>
      <c r="F12" s="233"/>
      <c r="G12" s="233"/>
      <c r="H12" s="231"/>
      <c r="I12" s="231"/>
      <c r="J12" s="231"/>
      <c r="K12" s="231"/>
      <c r="L12" s="231"/>
      <c r="M12" s="231"/>
      <c r="N12" s="231"/>
      <c r="O12" s="231"/>
      <c r="P12" s="231"/>
      <c r="Q12" s="231"/>
      <c r="R12" s="231"/>
      <c r="S12" s="231"/>
      <c r="T12" s="231"/>
      <c r="U12" s="231"/>
    </row>
    <row r="13" spans="1:21" s="15" customFormat="1" ht="18.75" x14ac:dyDescent="0.2">
      <c r="A13" s="468" t="s">
        <v>4</v>
      </c>
      <c r="B13" s="468"/>
      <c r="C13" s="468"/>
      <c r="D13" s="234"/>
      <c r="E13" s="234"/>
      <c r="F13" s="234"/>
      <c r="G13" s="234"/>
      <c r="H13" s="231"/>
      <c r="I13" s="231"/>
      <c r="J13" s="231"/>
      <c r="K13" s="231"/>
      <c r="L13" s="231"/>
      <c r="M13" s="231"/>
      <c r="N13" s="231"/>
      <c r="O13" s="231"/>
      <c r="P13" s="231"/>
      <c r="Q13" s="231"/>
      <c r="R13" s="231"/>
      <c r="S13" s="231"/>
      <c r="T13" s="231"/>
      <c r="U13" s="231"/>
    </row>
    <row r="14" spans="1:21" s="235"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row>
    <row r="15" spans="1:21" s="236" customFormat="1" ht="31.5" customHeight="1" x14ac:dyDescent="0.2">
      <c r="A15" s="474" t="s">
        <v>530</v>
      </c>
      <c r="B15" s="475"/>
      <c r="C15" s="475"/>
      <c r="D15" s="233"/>
      <c r="E15" s="233"/>
      <c r="F15" s="233"/>
      <c r="G15" s="233"/>
      <c r="H15" s="233"/>
      <c r="I15" s="233"/>
      <c r="J15" s="233"/>
      <c r="K15" s="233"/>
      <c r="L15" s="233"/>
      <c r="M15" s="233"/>
      <c r="N15" s="233"/>
      <c r="O15" s="233"/>
      <c r="P15" s="233"/>
      <c r="Q15" s="233"/>
      <c r="R15" s="233"/>
      <c r="S15" s="233"/>
      <c r="T15" s="233"/>
      <c r="U15" s="233"/>
    </row>
    <row r="16" spans="1:21" s="236" customFormat="1" ht="15" customHeight="1" x14ac:dyDescent="0.2">
      <c r="A16" s="468" t="s">
        <v>3</v>
      </c>
      <c r="B16" s="468"/>
      <c r="C16" s="468"/>
      <c r="D16" s="234"/>
      <c r="E16" s="234"/>
      <c r="F16" s="234"/>
      <c r="G16" s="234"/>
      <c r="H16" s="234"/>
      <c r="I16" s="234"/>
      <c r="J16" s="234"/>
      <c r="K16" s="234"/>
      <c r="L16" s="234"/>
      <c r="M16" s="234"/>
      <c r="N16" s="234"/>
      <c r="O16" s="234"/>
      <c r="P16" s="234"/>
      <c r="Q16" s="234"/>
      <c r="R16" s="234"/>
      <c r="S16" s="234"/>
      <c r="T16" s="234"/>
      <c r="U16" s="234"/>
    </row>
    <row r="17" spans="1:21" s="236" customFormat="1" ht="15" customHeight="1" x14ac:dyDescent="0.2">
      <c r="A17" s="237"/>
      <c r="B17" s="237"/>
      <c r="C17" s="237"/>
      <c r="D17" s="237"/>
      <c r="E17" s="237"/>
      <c r="F17" s="237"/>
      <c r="G17" s="237"/>
      <c r="H17" s="237"/>
      <c r="I17" s="237"/>
      <c r="J17" s="237"/>
      <c r="K17" s="237"/>
      <c r="L17" s="237"/>
      <c r="M17" s="237"/>
      <c r="N17" s="237"/>
      <c r="O17" s="237"/>
      <c r="P17" s="237"/>
      <c r="Q17" s="237"/>
      <c r="R17" s="237"/>
    </row>
    <row r="18" spans="1:21" s="236" customFormat="1" ht="15" customHeight="1" x14ac:dyDescent="0.2">
      <c r="A18" s="469" t="s">
        <v>444</v>
      </c>
      <c r="B18" s="470"/>
      <c r="C18" s="470"/>
      <c r="D18" s="238"/>
      <c r="E18" s="238"/>
      <c r="F18" s="238"/>
      <c r="G18" s="238"/>
      <c r="H18" s="238"/>
      <c r="I18" s="238"/>
      <c r="J18" s="238"/>
      <c r="K18" s="238"/>
      <c r="L18" s="238"/>
      <c r="M18" s="238"/>
      <c r="N18" s="238"/>
      <c r="O18" s="238"/>
      <c r="P18" s="238"/>
      <c r="Q18" s="238"/>
      <c r="R18" s="238"/>
      <c r="S18" s="238"/>
      <c r="T18" s="238"/>
      <c r="U18" s="238"/>
    </row>
    <row r="19" spans="1:21" s="236" customFormat="1" ht="15" customHeight="1" x14ac:dyDescent="0.2">
      <c r="A19" s="234"/>
      <c r="B19" s="234"/>
      <c r="C19" s="234"/>
      <c r="D19" s="234"/>
      <c r="E19" s="234"/>
      <c r="F19" s="234"/>
      <c r="G19" s="234"/>
      <c r="H19" s="237"/>
      <c r="I19" s="237"/>
      <c r="J19" s="237"/>
      <c r="K19" s="237"/>
      <c r="L19" s="237"/>
      <c r="M19" s="237"/>
      <c r="N19" s="237"/>
      <c r="O19" s="237"/>
      <c r="P19" s="237"/>
      <c r="Q19" s="237"/>
      <c r="R19" s="237"/>
    </row>
    <row r="20" spans="1:21" s="236" customFormat="1" ht="39.75" customHeight="1" x14ac:dyDescent="0.2">
      <c r="A20" s="32" t="s">
        <v>2</v>
      </c>
      <c r="B20" s="239" t="s">
        <v>63</v>
      </c>
      <c r="C20" s="240" t="s">
        <v>62</v>
      </c>
      <c r="D20" s="241"/>
      <c r="E20" s="241"/>
      <c r="F20" s="241"/>
      <c r="G20" s="241"/>
      <c r="H20" s="223"/>
      <c r="I20" s="223"/>
      <c r="J20" s="223"/>
      <c r="K20" s="223"/>
      <c r="L20" s="223"/>
      <c r="M20" s="223"/>
      <c r="N20" s="223"/>
      <c r="O20" s="223"/>
      <c r="P20" s="223"/>
      <c r="Q20" s="223"/>
      <c r="R20" s="223"/>
      <c r="S20" s="242"/>
      <c r="T20" s="242"/>
      <c r="U20" s="242"/>
    </row>
    <row r="21" spans="1:21" s="236" customFormat="1" ht="16.5" customHeight="1" x14ac:dyDescent="0.2">
      <c r="A21" s="240">
        <v>1</v>
      </c>
      <c r="B21" s="239">
        <v>2</v>
      </c>
      <c r="C21" s="240">
        <v>3</v>
      </c>
      <c r="D21" s="241"/>
      <c r="E21" s="241"/>
      <c r="F21" s="241"/>
      <c r="G21" s="241"/>
      <c r="H21" s="223"/>
      <c r="I21" s="223"/>
      <c r="J21" s="223"/>
      <c r="K21" s="223"/>
      <c r="L21" s="223"/>
      <c r="M21" s="223"/>
      <c r="N21" s="223"/>
      <c r="O21" s="223"/>
      <c r="P21" s="223"/>
      <c r="Q21" s="223"/>
      <c r="R21" s="223"/>
      <c r="S21" s="242"/>
      <c r="T21" s="242"/>
      <c r="U21" s="242"/>
    </row>
    <row r="22" spans="1:21" s="236" customFormat="1" ht="39" customHeight="1" x14ac:dyDescent="0.2">
      <c r="A22" s="25" t="s">
        <v>61</v>
      </c>
      <c r="B22" s="243" t="s">
        <v>301</v>
      </c>
      <c r="C22" s="134" t="s">
        <v>494</v>
      </c>
      <c r="D22" s="241"/>
      <c r="E22" s="241"/>
      <c r="F22" s="241"/>
      <c r="G22" s="241"/>
      <c r="H22" s="223"/>
      <c r="I22" s="223"/>
      <c r="J22" s="223"/>
      <c r="K22" s="223"/>
      <c r="L22" s="223"/>
      <c r="M22" s="223"/>
      <c r="N22" s="223"/>
      <c r="O22" s="223"/>
      <c r="P22" s="223"/>
      <c r="Q22" s="223"/>
      <c r="R22" s="223"/>
      <c r="S22" s="242"/>
      <c r="T22" s="242"/>
      <c r="U22" s="242"/>
    </row>
    <row r="23" spans="1:21" s="236" customFormat="1" ht="78.75" x14ac:dyDescent="0.2">
      <c r="A23" s="25" t="s">
        <v>60</v>
      </c>
      <c r="B23" s="33" t="s">
        <v>495</v>
      </c>
      <c r="C23" s="134" t="s">
        <v>615</v>
      </c>
      <c r="D23" s="241"/>
      <c r="E23" s="241"/>
      <c r="F23" s="241"/>
      <c r="G23" s="241"/>
      <c r="H23" s="223"/>
      <c r="I23" s="223"/>
      <c r="J23" s="223"/>
      <c r="K23" s="223"/>
      <c r="L23" s="223"/>
      <c r="M23" s="223"/>
      <c r="N23" s="223"/>
      <c r="O23" s="223"/>
      <c r="P23" s="223"/>
      <c r="Q23" s="223"/>
      <c r="R23" s="223"/>
      <c r="S23" s="242"/>
      <c r="T23" s="242"/>
      <c r="U23" s="242"/>
    </row>
    <row r="24" spans="1:21" s="236" customFormat="1" ht="22.5" customHeight="1" x14ac:dyDescent="0.2">
      <c r="A24" s="464"/>
      <c r="B24" s="465"/>
      <c r="C24" s="466"/>
      <c r="D24" s="241"/>
      <c r="E24" s="241"/>
      <c r="F24" s="241"/>
      <c r="G24" s="241"/>
      <c r="H24" s="223"/>
      <c r="I24" s="223"/>
      <c r="J24" s="223"/>
      <c r="K24" s="223"/>
      <c r="L24" s="223"/>
      <c r="M24" s="223"/>
      <c r="N24" s="223"/>
      <c r="O24" s="223"/>
      <c r="P24" s="223"/>
      <c r="Q24" s="223"/>
      <c r="R24" s="223"/>
      <c r="S24" s="242"/>
      <c r="T24" s="242"/>
      <c r="U24" s="242"/>
    </row>
    <row r="25" spans="1:21" s="236" customFormat="1" ht="58.5" customHeight="1" x14ac:dyDescent="0.2">
      <c r="A25" s="25" t="s">
        <v>59</v>
      </c>
      <c r="B25" s="134" t="s">
        <v>393</v>
      </c>
      <c r="C25" s="32" t="s">
        <v>498</v>
      </c>
      <c r="D25" s="241"/>
      <c r="E25" s="241"/>
      <c r="F25" s="241"/>
      <c r="G25" s="223"/>
      <c r="H25" s="223"/>
      <c r="I25" s="223"/>
      <c r="J25" s="223"/>
      <c r="K25" s="223"/>
      <c r="L25" s="223"/>
      <c r="M25" s="223"/>
      <c r="N25" s="223"/>
      <c r="O25" s="223"/>
      <c r="P25" s="223"/>
      <c r="Q25" s="223"/>
      <c r="R25" s="242"/>
      <c r="S25" s="242"/>
      <c r="T25" s="242"/>
      <c r="U25" s="242"/>
    </row>
    <row r="26" spans="1:21" s="236" customFormat="1" ht="42.75" customHeight="1" x14ac:dyDescent="0.2">
      <c r="A26" s="25" t="s">
        <v>58</v>
      </c>
      <c r="B26" s="134" t="s">
        <v>71</v>
      </c>
      <c r="C26" s="32" t="s">
        <v>462</v>
      </c>
      <c r="D26" s="241"/>
      <c r="E26" s="241"/>
      <c r="F26" s="241"/>
      <c r="G26" s="223"/>
      <c r="H26" s="223"/>
      <c r="I26" s="223"/>
      <c r="J26" s="223"/>
      <c r="K26" s="223"/>
      <c r="L26" s="223"/>
      <c r="M26" s="223"/>
      <c r="N26" s="223"/>
      <c r="O26" s="223"/>
      <c r="P26" s="223"/>
      <c r="Q26" s="223"/>
      <c r="R26" s="242"/>
      <c r="S26" s="242"/>
      <c r="T26" s="242"/>
      <c r="U26" s="242"/>
    </row>
    <row r="27" spans="1:21" s="236" customFormat="1" ht="51.75" customHeight="1" x14ac:dyDescent="0.2">
      <c r="A27" s="25" t="s">
        <v>56</v>
      </c>
      <c r="B27" s="134" t="s">
        <v>70</v>
      </c>
      <c r="C27" s="244" t="s">
        <v>640</v>
      </c>
      <c r="D27" s="241"/>
      <c r="E27" s="241"/>
      <c r="F27" s="241"/>
      <c r="G27" s="223"/>
      <c r="H27" s="223"/>
      <c r="I27" s="223"/>
      <c r="J27" s="223"/>
      <c r="K27" s="223"/>
      <c r="L27" s="223"/>
      <c r="M27" s="223"/>
      <c r="N27" s="223"/>
      <c r="O27" s="223"/>
      <c r="P27" s="223"/>
      <c r="Q27" s="223"/>
      <c r="R27" s="242"/>
      <c r="S27" s="242"/>
      <c r="T27" s="242"/>
      <c r="U27" s="242"/>
    </row>
    <row r="28" spans="1:21" s="236" customFormat="1" ht="42.75" customHeight="1" x14ac:dyDescent="0.2">
      <c r="A28" s="25" t="s">
        <v>55</v>
      </c>
      <c r="B28" s="134" t="s">
        <v>394</v>
      </c>
      <c r="C28" s="32" t="s">
        <v>464</v>
      </c>
      <c r="D28" s="241"/>
      <c r="E28" s="241"/>
      <c r="F28" s="241"/>
      <c r="G28" s="223"/>
      <c r="H28" s="223"/>
      <c r="I28" s="223"/>
      <c r="J28" s="223"/>
      <c r="K28" s="223"/>
      <c r="L28" s="223"/>
      <c r="M28" s="223"/>
      <c r="N28" s="223"/>
      <c r="O28" s="223"/>
      <c r="P28" s="223"/>
      <c r="Q28" s="223"/>
      <c r="R28" s="242"/>
      <c r="S28" s="242"/>
      <c r="T28" s="242"/>
      <c r="U28" s="242"/>
    </row>
    <row r="29" spans="1:21" s="236" customFormat="1" ht="51.75" customHeight="1" x14ac:dyDescent="0.2">
      <c r="A29" s="25" t="s">
        <v>53</v>
      </c>
      <c r="B29" s="134" t="s">
        <v>395</v>
      </c>
      <c r="C29" s="32" t="s">
        <v>464</v>
      </c>
      <c r="D29" s="241"/>
      <c r="E29" s="241"/>
      <c r="F29" s="241"/>
      <c r="G29" s="223"/>
      <c r="H29" s="223"/>
      <c r="I29" s="223"/>
      <c r="J29" s="223"/>
      <c r="K29" s="223"/>
      <c r="L29" s="223"/>
      <c r="M29" s="223"/>
      <c r="N29" s="223"/>
      <c r="O29" s="223"/>
      <c r="P29" s="223"/>
      <c r="Q29" s="223"/>
      <c r="R29" s="242"/>
      <c r="S29" s="242"/>
      <c r="T29" s="242"/>
      <c r="U29" s="242"/>
    </row>
    <row r="30" spans="1:21" s="236" customFormat="1" ht="51.75" customHeight="1" x14ac:dyDescent="0.2">
      <c r="A30" s="25" t="s">
        <v>51</v>
      </c>
      <c r="B30" s="134" t="s">
        <v>396</v>
      </c>
      <c r="C30" s="32" t="s">
        <v>464</v>
      </c>
      <c r="D30" s="241"/>
      <c r="E30" s="241"/>
      <c r="F30" s="241"/>
      <c r="G30" s="223"/>
      <c r="H30" s="223"/>
      <c r="I30" s="223"/>
      <c r="J30" s="223"/>
      <c r="K30" s="223"/>
      <c r="L30" s="223"/>
      <c r="M30" s="223"/>
      <c r="N30" s="223"/>
      <c r="O30" s="223"/>
      <c r="P30" s="223"/>
      <c r="Q30" s="223"/>
      <c r="R30" s="242"/>
      <c r="S30" s="242"/>
      <c r="T30" s="242"/>
      <c r="U30" s="242"/>
    </row>
    <row r="31" spans="1:21" s="236" customFormat="1" ht="51.75" customHeight="1" x14ac:dyDescent="0.2">
      <c r="A31" s="25" t="s">
        <v>69</v>
      </c>
      <c r="B31" s="134" t="s">
        <v>397</v>
      </c>
      <c r="C31" s="32" t="s">
        <v>464</v>
      </c>
      <c r="D31" s="241"/>
      <c r="E31" s="241"/>
      <c r="F31" s="241"/>
      <c r="G31" s="223"/>
      <c r="H31" s="223"/>
      <c r="I31" s="223"/>
      <c r="J31" s="223"/>
      <c r="K31" s="223"/>
      <c r="L31" s="223"/>
      <c r="M31" s="223"/>
      <c r="N31" s="223"/>
      <c r="O31" s="223"/>
      <c r="P31" s="223"/>
      <c r="Q31" s="223"/>
      <c r="R31" s="242"/>
      <c r="S31" s="242"/>
      <c r="T31" s="242"/>
      <c r="U31" s="242"/>
    </row>
    <row r="32" spans="1:21" s="236" customFormat="1" ht="51.75" customHeight="1" x14ac:dyDescent="0.2">
      <c r="A32" s="25" t="s">
        <v>67</v>
      </c>
      <c r="B32" s="134" t="s">
        <v>398</v>
      </c>
      <c r="C32" s="32" t="s">
        <v>464</v>
      </c>
      <c r="D32" s="241"/>
      <c r="E32" s="241"/>
      <c r="F32" s="241"/>
      <c r="G32" s="223"/>
      <c r="H32" s="223"/>
      <c r="I32" s="223"/>
      <c r="J32" s="223"/>
      <c r="K32" s="223"/>
      <c r="L32" s="223"/>
      <c r="M32" s="223"/>
      <c r="N32" s="223"/>
      <c r="O32" s="223"/>
      <c r="P32" s="223"/>
      <c r="Q32" s="223"/>
      <c r="R32" s="242"/>
      <c r="S32" s="242"/>
      <c r="T32" s="242"/>
      <c r="U32" s="242"/>
    </row>
    <row r="33" spans="1:21" s="236" customFormat="1" ht="101.25" customHeight="1" x14ac:dyDescent="0.2">
      <c r="A33" s="25" t="s">
        <v>66</v>
      </c>
      <c r="B33" s="134" t="s">
        <v>399</v>
      </c>
      <c r="C33" s="134" t="s">
        <v>518</v>
      </c>
      <c r="D33" s="241"/>
      <c r="E33" s="241"/>
      <c r="F33" s="241"/>
      <c r="G33" s="223"/>
      <c r="H33" s="223"/>
      <c r="I33" s="223"/>
      <c r="J33" s="223"/>
      <c r="K33" s="223"/>
      <c r="L33" s="223"/>
      <c r="M33" s="223"/>
      <c r="N33" s="223"/>
      <c r="O33" s="223"/>
      <c r="P33" s="223"/>
      <c r="Q33" s="223"/>
      <c r="R33" s="242"/>
      <c r="S33" s="242"/>
      <c r="T33" s="242"/>
      <c r="U33" s="242"/>
    </row>
    <row r="34" spans="1:21" ht="111" customHeight="1" x14ac:dyDescent="0.25">
      <c r="A34" s="25" t="s">
        <v>413</v>
      </c>
      <c r="B34" s="134" t="s">
        <v>400</v>
      </c>
      <c r="C34" s="32" t="s">
        <v>464</v>
      </c>
      <c r="D34" s="245"/>
      <c r="E34" s="245"/>
      <c r="F34" s="245"/>
      <c r="G34" s="245"/>
      <c r="H34" s="245"/>
      <c r="I34" s="245"/>
      <c r="J34" s="245"/>
      <c r="K34" s="245"/>
      <c r="L34" s="245"/>
      <c r="M34" s="245"/>
      <c r="N34" s="245"/>
      <c r="O34" s="245"/>
      <c r="P34" s="245"/>
      <c r="Q34" s="245"/>
      <c r="R34" s="245"/>
      <c r="S34" s="245"/>
      <c r="T34" s="245"/>
      <c r="U34" s="245"/>
    </row>
    <row r="35" spans="1:21" ht="58.5" customHeight="1" x14ac:dyDescent="0.25">
      <c r="A35" s="25" t="s">
        <v>403</v>
      </c>
      <c r="B35" s="134" t="s">
        <v>68</v>
      </c>
      <c r="C35" s="32" t="s">
        <v>496</v>
      </c>
      <c r="D35" s="245"/>
      <c r="E35" s="245"/>
      <c r="F35" s="245"/>
      <c r="G35" s="245"/>
      <c r="H35" s="245"/>
      <c r="I35" s="245"/>
      <c r="J35" s="245"/>
      <c r="K35" s="245"/>
      <c r="L35" s="245"/>
      <c r="M35" s="245"/>
      <c r="N35" s="245"/>
      <c r="O35" s="245"/>
      <c r="P35" s="245"/>
      <c r="Q35" s="245"/>
      <c r="R35" s="245"/>
      <c r="S35" s="245"/>
      <c r="T35" s="245"/>
      <c r="U35" s="245"/>
    </row>
    <row r="36" spans="1:21" ht="51.75" customHeight="1" x14ac:dyDescent="0.25">
      <c r="A36" s="25" t="s">
        <v>414</v>
      </c>
      <c r="B36" s="134" t="s">
        <v>401</v>
      </c>
      <c r="C36" s="32" t="s">
        <v>464</v>
      </c>
      <c r="D36" s="245"/>
      <c r="E36" s="245"/>
      <c r="F36" s="245"/>
      <c r="G36" s="245"/>
      <c r="H36" s="245"/>
      <c r="I36" s="245"/>
      <c r="J36" s="245"/>
      <c r="K36" s="245"/>
      <c r="L36" s="245"/>
      <c r="M36" s="245"/>
      <c r="N36" s="245"/>
      <c r="O36" s="245"/>
      <c r="P36" s="245"/>
      <c r="Q36" s="245"/>
      <c r="R36" s="245"/>
      <c r="S36" s="245"/>
      <c r="T36" s="245"/>
      <c r="U36" s="245"/>
    </row>
    <row r="37" spans="1:21" ht="43.5" customHeight="1" x14ac:dyDescent="0.25">
      <c r="A37" s="25" t="s">
        <v>404</v>
      </c>
      <c r="B37" s="134" t="s">
        <v>402</v>
      </c>
      <c r="C37" s="32" t="s">
        <v>465</v>
      </c>
      <c r="D37" s="245"/>
      <c r="E37" s="245"/>
      <c r="F37" s="245"/>
      <c r="G37" s="245"/>
      <c r="H37" s="245"/>
      <c r="I37" s="245"/>
      <c r="J37" s="245"/>
      <c r="K37" s="245"/>
      <c r="L37" s="245"/>
      <c r="M37" s="245"/>
      <c r="N37" s="245"/>
      <c r="O37" s="245"/>
      <c r="P37" s="245"/>
      <c r="Q37" s="245"/>
      <c r="R37" s="245"/>
      <c r="S37" s="245"/>
      <c r="T37" s="245"/>
      <c r="U37" s="245"/>
    </row>
    <row r="38" spans="1:21" ht="43.5" customHeight="1" x14ac:dyDescent="0.25">
      <c r="A38" s="25" t="s">
        <v>415</v>
      </c>
      <c r="B38" s="134" t="s">
        <v>224</v>
      </c>
      <c r="C38" s="32" t="s">
        <v>496</v>
      </c>
      <c r="D38" s="245"/>
      <c r="E38" s="245"/>
      <c r="F38" s="245"/>
      <c r="G38" s="245"/>
      <c r="H38" s="245"/>
      <c r="I38" s="245"/>
      <c r="J38" s="245"/>
      <c r="K38" s="245"/>
      <c r="L38" s="245"/>
      <c r="M38" s="245"/>
      <c r="N38" s="245"/>
      <c r="O38" s="245"/>
      <c r="P38" s="245"/>
      <c r="Q38" s="245"/>
      <c r="R38" s="245"/>
      <c r="S38" s="245"/>
      <c r="T38" s="245"/>
      <c r="U38" s="245"/>
    </row>
    <row r="39" spans="1:21" ht="23.25" customHeight="1" x14ac:dyDescent="0.25">
      <c r="A39" s="464"/>
      <c r="B39" s="465"/>
      <c r="C39" s="466"/>
      <c r="D39" s="245"/>
      <c r="E39" s="245"/>
      <c r="F39" s="245"/>
      <c r="G39" s="245"/>
      <c r="H39" s="245"/>
      <c r="I39" s="245"/>
      <c r="J39" s="245"/>
      <c r="K39" s="245"/>
      <c r="L39" s="245"/>
      <c r="M39" s="245"/>
      <c r="N39" s="245"/>
      <c r="O39" s="245"/>
      <c r="P39" s="245"/>
      <c r="Q39" s="245"/>
      <c r="R39" s="245"/>
      <c r="S39" s="245"/>
      <c r="T39" s="245"/>
      <c r="U39" s="245"/>
    </row>
    <row r="40" spans="1:21" ht="63" x14ac:dyDescent="0.25">
      <c r="A40" s="25" t="s">
        <v>405</v>
      </c>
      <c r="B40" s="134" t="s">
        <v>457</v>
      </c>
      <c r="C40" s="265" t="s">
        <v>636</v>
      </c>
      <c r="D40" s="245"/>
      <c r="E40" s="245"/>
      <c r="F40" s="245"/>
      <c r="G40" s="245"/>
      <c r="H40" s="245"/>
      <c r="I40" s="245"/>
      <c r="J40" s="245"/>
      <c r="K40" s="245"/>
      <c r="L40" s="245"/>
      <c r="M40" s="245"/>
      <c r="N40" s="245"/>
      <c r="O40" s="245"/>
      <c r="P40" s="245"/>
      <c r="Q40" s="245"/>
      <c r="R40" s="245"/>
      <c r="S40" s="245"/>
      <c r="T40" s="245"/>
      <c r="U40" s="245"/>
    </row>
    <row r="41" spans="1:21" ht="105.75" customHeight="1" x14ac:dyDescent="0.25">
      <c r="A41" s="25" t="s">
        <v>416</v>
      </c>
      <c r="B41" s="134" t="s">
        <v>439</v>
      </c>
      <c r="C41" s="247" t="s">
        <v>497</v>
      </c>
      <c r="D41" s="245"/>
      <c r="E41" s="245"/>
      <c r="F41" s="245"/>
      <c r="G41" s="245"/>
      <c r="H41" s="245"/>
      <c r="I41" s="245"/>
      <c r="J41" s="245"/>
      <c r="K41" s="245"/>
      <c r="L41" s="245"/>
      <c r="M41" s="245"/>
      <c r="N41" s="245"/>
      <c r="O41" s="245"/>
      <c r="P41" s="245"/>
      <c r="Q41" s="245"/>
      <c r="R41" s="245"/>
      <c r="S41" s="245"/>
      <c r="T41" s="245"/>
      <c r="U41" s="245"/>
    </row>
    <row r="42" spans="1:21" ht="83.25" customHeight="1" x14ac:dyDescent="0.25">
      <c r="A42" s="25" t="s">
        <v>406</v>
      </c>
      <c r="B42" s="134" t="s">
        <v>454</v>
      </c>
      <c r="C42" s="247" t="s">
        <v>497</v>
      </c>
      <c r="D42" s="245"/>
      <c r="E42" s="245"/>
      <c r="F42" s="245"/>
      <c r="G42" s="245"/>
      <c r="H42" s="245"/>
      <c r="I42" s="245"/>
      <c r="J42" s="245"/>
      <c r="K42" s="245"/>
      <c r="L42" s="245"/>
      <c r="M42" s="245"/>
      <c r="N42" s="245"/>
      <c r="O42" s="245"/>
      <c r="P42" s="245"/>
      <c r="Q42" s="245"/>
      <c r="R42" s="245"/>
      <c r="S42" s="245"/>
      <c r="T42" s="245"/>
      <c r="U42" s="245"/>
    </row>
    <row r="43" spans="1:21" ht="186" customHeight="1" x14ac:dyDescent="0.25">
      <c r="A43" s="25" t="s">
        <v>419</v>
      </c>
      <c r="B43" s="134" t="s">
        <v>420</v>
      </c>
      <c r="C43" s="247" t="s">
        <v>498</v>
      </c>
      <c r="D43" s="245"/>
      <c r="E43" s="245"/>
      <c r="F43" s="245"/>
      <c r="G43" s="245"/>
      <c r="H43" s="245"/>
      <c r="I43" s="245"/>
      <c r="J43" s="245"/>
      <c r="K43" s="245"/>
      <c r="L43" s="245"/>
      <c r="M43" s="245"/>
      <c r="N43" s="245"/>
      <c r="O43" s="245"/>
      <c r="P43" s="245"/>
      <c r="Q43" s="245"/>
      <c r="R43" s="245"/>
      <c r="S43" s="245"/>
      <c r="T43" s="245"/>
      <c r="U43" s="245"/>
    </row>
    <row r="44" spans="1:21" ht="111" customHeight="1" x14ac:dyDescent="0.25">
      <c r="A44" s="25" t="s">
        <v>407</v>
      </c>
      <c r="B44" s="134" t="s">
        <v>445</v>
      </c>
      <c r="C44" s="247" t="s">
        <v>498</v>
      </c>
      <c r="D44" s="245"/>
      <c r="E44" s="245"/>
      <c r="F44" s="245"/>
      <c r="G44" s="245"/>
      <c r="H44" s="245"/>
      <c r="I44" s="245"/>
      <c r="J44" s="245"/>
      <c r="K44" s="245"/>
      <c r="L44" s="245"/>
      <c r="M44" s="245"/>
      <c r="N44" s="245"/>
      <c r="O44" s="245"/>
      <c r="P44" s="245"/>
      <c r="Q44" s="245"/>
      <c r="R44" s="245"/>
      <c r="S44" s="245"/>
      <c r="T44" s="245"/>
      <c r="U44" s="245"/>
    </row>
    <row r="45" spans="1:21" ht="89.25" customHeight="1" x14ac:dyDescent="0.25">
      <c r="A45" s="25" t="s">
        <v>440</v>
      </c>
      <c r="B45" s="134" t="s">
        <v>446</v>
      </c>
      <c r="C45" s="247" t="s">
        <v>498</v>
      </c>
      <c r="D45" s="245"/>
      <c r="E45" s="245"/>
      <c r="F45" s="245"/>
      <c r="G45" s="245"/>
      <c r="H45" s="245"/>
      <c r="I45" s="245"/>
      <c r="J45" s="245"/>
      <c r="K45" s="245"/>
      <c r="L45" s="245"/>
      <c r="M45" s="245"/>
      <c r="N45" s="245"/>
      <c r="O45" s="245"/>
      <c r="P45" s="245"/>
      <c r="Q45" s="245"/>
      <c r="R45" s="245"/>
      <c r="S45" s="245"/>
      <c r="T45" s="245"/>
      <c r="U45" s="245"/>
    </row>
    <row r="46" spans="1:21" ht="101.25" customHeight="1" x14ac:dyDescent="0.25">
      <c r="A46" s="25" t="s">
        <v>408</v>
      </c>
      <c r="B46" s="134" t="s">
        <v>447</v>
      </c>
      <c r="C46" s="247" t="s">
        <v>498</v>
      </c>
      <c r="D46" s="245"/>
      <c r="E46" s="245"/>
      <c r="F46" s="245"/>
      <c r="G46" s="245"/>
      <c r="H46" s="245"/>
      <c r="I46" s="245"/>
      <c r="J46" s="245"/>
      <c r="K46" s="245"/>
      <c r="L46" s="245"/>
      <c r="M46" s="245"/>
      <c r="N46" s="245"/>
      <c r="O46" s="245"/>
      <c r="P46" s="245"/>
      <c r="Q46" s="245"/>
      <c r="R46" s="245"/>
      <c r="S46" s="245"/>
      <c r="T46" s="245"/>
      <c r="U46" s="245"/>
    </row>
    <row r="47" spans="1:21" ht="18.75" customHeight="1" x14ac:dyDescent="0.25">
      <c r="A47" s="464"/>
      <c r="B47" s="465"/>
      <c r="C47" s="466"/>
      <c r="D47" s="245"/>
      <c r="E47" s="245"/>
      <c r="F47" s="245"/>
      <c r="G47" s="245"/>
      <c r="H47" s="245"/>
      <c r="I47" s="245"/>
      <c r="J47" s="245"/>
      <c r="K47" s="245"/>
      <c r="L47" s="245"/>
      <c r="M47" s="245"/>
      <c r="N47" s="245"/>
      <c r="O47" s="245"/>
      <c r="P47" s="245"/>
      <c r="Q47" s="245"/>
      <c r="R47" s="245"/>
      <c r="S47" s="245"/>
      <c r="T47" s="245"/>
      <c r="U47" s="245"/>
    </row>
    <row r="48" spans="1:21" ht="75.75" customHeight="1" x14ac:dyDescent="0.25">
      <c r="A48" s="25" t="s">
        <v>441</v>
      </c>
      <c r="B48" s="134" t="s">
        <v>455</v>
      </c>
      <c r="C48" s="255" t="str">
        <f>CONCATENATE(ROUND('6.2. Паспорт фин осв ввод'!AC24,2)," млн рублей")</f>
        <v>6,94 млн рублей</v>
      </c>
      <c r="D48" s="245"/>
      <c r="E48" s="245"/>
      <c r="F48" s="245"/>
      <c r="G48" s="245"/>
      <c r="H48" s="245"/>
      <c r="I48" s="245"/>
      <c r="J48" s="245"/>
      <c r="K48" s="245"/>
      <c r="L48" s="245"/>
      <c r="M48" s="245"/>
      <c r="N48" s="245"/>
      <c r="O48" s="245"/>
      <c r="P48" s="245"/>
      <c r="Q48" s="245"/>
      <c r="R48" s="245"/>
      <c r="S48" s="245"/>
      <c r="T48" s="245"/>
      <c r="U48" s="245"/>
    </row>
    <row r="49" spans="1:21" ht="71.25" customHeight="1" x14ac:dyDescent="0.25">
      <c r="A49" s="25" t="s">
        <v>409</v>
      </c>
      <c r="B49" s="134" t="s">
        <v>456</v>
      </c>
      <c r="C49" s="255" t="str">
        <f>CONCATENATE(ROUND('6.2. Паспорт фин осв ввод'!AC30,2)," млн рублей")</f>
        <v>0 млн рублей</v>
      </c>
      <c r="D49" s="245"/>
      <c r="E49" s="245"/>
      <c r="F49" s="245"/>
      <c r="G49" s="245"/>
      <c r="H49" s="245"/>
      <c r="I49" s="245"/>
      <c r="J49" s="245"/>
      <c r="K49" s="245"/>
      <c r="L49" s="245"/>
      <c r="M49" s="245"/>
      <c r="N49" s="245"/>
      <c r="O49" s="245"/>
      <c r="P49" s="245"/>
      <c r="Q49" s="245"/>
      <c r="R49" s="245"/>
      <c r="S49" s="245"/>
      <c r="T49" s="245"/>
      <c r="U49" s="245"/>
    </row>
    <row r="50" spans="1:21" x14ac:dyDescent="0.25">
      <c r="A50" s="245"/>
      <c r="B50" s="245"/>
      <c r="C50" s="245"/>
      <c r="D50" s="245"/>
      <c r="E50" s="245"/>
      <c r="F50" s="245"/>
      <c r="G50" s="245"/>
      <c r="H50" s="245"/>
      <c r="I50" s="245"/>
      <c r="J50" s="245"/>
      <c r="K50" s="245"/>
      <c r="L50" s="245"/>
      <c r="M50" s="245"/>
      <c r="N50" s="245"/>
      <c r="O50" s="245"/>
      <c r="P50" s="245"/>
      <c r="Q50" s="245"/>
      <c r="R50" s="245"/>
      <c r="S50" s="245"/>
      <c r="T50" s="245"/>
      <c r="U50" s="245"/>
    </row>
    <row r="51" spans="1:21" x14ac:dyDescent="0.25">
      <c r="A51" s="245"/>
      <c r="B51" s="245"/>
      <c r="C51" s="245"/>
      <c r="D51" s="245"/>
      <c r="E51" s="245"/>
      <c r="F51" s="245"/>
      <c r="G51" s="245"/>
      <c r="H51" s="245"/>
      <c r="I51" s="245"/>
      <c r="J51" s="245"/>
      <c r="K51" s="245"/>
      <c r="L51" s="245"/>
      <c r="M51" s="245"/>
      <c r="N51" s="245"/>
      <c r="O51" s="245"/>
      <c r="P51" s="245"/>
      <c r="Q51" s="245"/>
      <c r="R51" s="245"/>
      <c r="S51" s="245"/>
      <c r="T51" s="245"/>
      <c r="U51" s="245"/>
    </row>
    <row r="52" spans="1:21" x14ac:dyDescent="0.25">
      <c r="A52" s="245"/>
      <c r="B52" s="245"/>
      <c r="C52" s="245"/>
      <c r="D52" s="245"/>
      <c r="E52" s="245"/>
      <c r="F52" s="245"/>
      <c r="G52" s="245"/>
      <c r="H52" s="245"/>
      <c r="I52" s="245"/>
      <c r="J52" s="245"/>
      <c r="K52" s="245"/>
      <c r="L52" s="245"/>
      <c r="M52" s="245"/>
      <c r="N52" s="245"/>
      <c r="O52" s="245"/>
      <c r="P52" s="245"/>
      <c r="Q52" s="245"/>
      <c r="R52" s="245"/>
      <c r="S52" s="245"/>
      <c r="T52" s="245"/>
      <c r="U52" s="245"/>
    </row>
    <row r="53" spans="1:21" x14ac:dyDescent="0.25">
      <c r="A53" s="245"/>
      <c r="B53" s="245"/>
      <c r="C53" s="245"/>
      <c r="D53" s="245"/>
      <c r="E53" s="245"/>
      <c r="F53" s="245"/>
      <c r="G53" s="245"/>
      <c r="H53" s="245"/>
      <c r="I53" s="245"/>
      <c r="J53" s="245"/>
      <c r="K53" s="245"/>
      <c r="L53" s="245"/>
      <c r="M53" s="245"/>
      <c r="N53" s="245"/>
      <c r="O53" s="245"/>
      <c r="P53" s="245"/>
      <c r="Q53" s="245"/>
      <c r="R53" s="245"/>
      <c r="S53" s="245"/>
      <c r="T53" s="245"/>
      <c r="U53" s="245"/>
    </row>
    <row r="54" spans="1:21" x14ac:dyDescent="0.25">
      <c r="A54" s="245"/>
      <c r="B54" s="245"/>
      <c r="C54" s="245"/>
      <c r="D54" s="245"/>
      <c r="E54" s="245"/>
      <c r="F54" s="245"/>
      <c r="G54" s="245"/>
      <c r="H54" s="245"/>
      <c r="I54" s="245"/>
      <c r="J54" s="245"/>
      <c r="K54" s="245"/>
      <c r="L54" s="245"/>
      <c r="M54" s="245"/>
      <c r="N54" s="245"/>
      <c r="O54" s="245"/>
      <c r="P54" s="245"/>
      <c r="Q54" s="245"/>
      <c r="R54" s="245"/>
      <c r="S54" s="245"/>
      <c r="T54" s="245"/>
      <c r="U54" s="245"/>
    </row>
    <row r="55" spans="1:21" x14ac:dyDescent="0.25">
      <c r="A55" s="245"/>
      <c r="B55" s="245"/>
      <c r="C55" s="245"/>
      <c r="D55" s="245"/>
      <c r="E55" s="245"/>
      <c r="F55" s="245"/>
      <c r="G55" s="245"/>
      <c r="H55" s="245"/>
      <c r="I55" s="245"/>
      <c r="J55" s="245"/>
      <c r="K55" s="245"/>
      <c r="L55" s="245"/>
      <c r="M55" s="245"/>
      <c r="N55" s="245"/>
      <c r="O55" s="245"/>
      <c r="P55" s="245"/>
      <c r="Q55" s="245"/>
      <c r="R55" s="245"/>
      <c r="S55" s="245"/>
      <c r="T55" s="245"/>
      <c r="U55" s="245"/>
    </row>
    <row r="56" spans="1:21" x14ac:dyDescent="0.25">
      <c r="A56" s="245"/>
      <c r="B56" s="245"/>
      <c r="C56" s="245"/>
      <c r="D56" s="245"/>
      <c r="E56" s="245"/>
      <c r="F56" s="245"/>
      <c r="G56" s="245"/>
      <c r="H56" s="245"/>
      <c r="I56" s="245"/>
      <c r="J56" s="245"/>
      <c r="K56" s="245"/>
      <c r="L56" s="245"/>
      <c r="M56" s="245"/>
      <c r="N56" s="245"/>
      <c r="O56" s="245"/>
      <c r="P56" s="245"/>
      <c r="Q56" s="245"/>
      <c r="R56" s="245"/>
      <c r="S56" s="245"/>
      <c r="T56" s="245"/>
      <c r="U56" s="245"/>
    </row>
    <row r="57" spans="1:21" x14ac:dyDescent="0.25">
      <c r="A57" s="245"/>
      <c r="B57" s="245"/>
      <c r="C57" s="245"/>
      <c r="D57" s="245"/>
      <c r="E57" s="245"/>
      <c r="F57" s="245"/>
      <c r="G57" s="245"/>
      <c r="H57" s="245"/>
      <c r="I57" s="245"/>
      <c r="J57" s="245"/>
      <c r="K57" s="245"/>
      <c r="L57" s="245"/>
      <c r="M57" s="245"/>
      <c r="N57" s="245"/>
      <c r="O57" s="245"/>
      <c r="P57" s="245"/>
      <c r="Q57" s="245"/>
      <c r="R57" s="245"/>
      <c r="S57" s="245"/>
      <c r="T57" s="245"/>
      <c r="U57" s="245"/>
    </row>
    <row r="58" spans="1:21" x14ac:dyDescent="0.25">
      <c r="A58" s="245"/>
      <c r="B58" s="245"/>
      <c r="C58" s="245"/>
      <c r="D58" s="245"/>
      <c r="E58" s="245"/>
      <c r="F58" s="245"/>
      <c r="G58" s="245"/>
      <c r="H58" s="245"/>
      <c r="I58" s="245"/>
      <c r="J58" s="245"/>
      <c r="K58" s="245"/>
      <c r="L58" s="245"/>
      <c r="M58" s="245"/>
      <c r="N58" s="245"/>
      <c r="O58" s="245"/>
      <c r="P58" s="245"/>
      <c r="Q58" s="245"/>
      <c r="R58" s="245"/>
      <c r="S58" s="245"/>
      <c r="T58" s="245"/>
      <c r="U58" s="245"/>
    </row>
    <row r="59" spans="1:21" x14ac:dyDescent="0.25">
      <c r="A59" s="245"/>
      <c r="B59" s="245"/>
      <c r="C59" s="245"/>
      <c r="D59" s="245"/>
      <c r="E59" s="245"/>
      <c r="F59" s="245"/>
      <c r="G59" s="245"/>
      <c r="H59" s="245"/>
      <c r="I59" s="245"/>
      <c r="J59" s="245"/>
      <c r="K59" s="245"/>
      <c r="L59" s="245"/>
      <c r="M59" s="245"/>
      <c r="N59" s="245"/>
      <c r="O59" s="245"/>
      <c r="P59" s="245"/>
      <c r="Q59" s="245"/>
      <c r="R59" s="245"/>
      <c r="S59" s="245"/>
      <c r="T59" s="245"/>
      <c r="U59" s="245"/>
    </row>
    <row r="60" spans="1:21" x14ac:dyDescent="0.25">
      <c r="A60" s="245"/>
      <c r="B60" s="245"/>
      <c r="C60" s="245"/>
      <c r="D60" s="245"/>
      <c r="E60" s="245"/>
      <c r="F60" s="245"/>
      <c r="G60" s="245"/>
      <c r="H60" s="245"/>
      <c r="I60" s="245"/>
      <c r="J60" s="245"/>
      <c r="K60" s="245"/>
      <c r="L60" s="245"/>
      <c r="M60" s="245"/>
      <c r="N60" s="245"/>
      <c r="O60" s="245"/>
      <c r="P60" s="245"/>
      <c r="Q60" s="245"/>
      <c r="R60" s="245"/>
      <c r="S60" s="245"/>
      <c r="T60" s="245"/>
      <c r="U60" s="245"/>
    </row>
    <row r="61" spans="1:21" x14ac:dyDescent="0.25">
      <c r="A61" s="245"/>
      <c r="B61" s="245"/>
      <c r="C61" s="245"/>
      <c r="D61" s="245"/>
      <c r="E61" s="245"/>
      <c r="F61" s="245"/>
      <c r="G61" s="245"/>
      <c r="H61" s="245"/>
      <c r="I61" s="245"/>
      <c r="J61" s="245"/>
      <c r="K61" s="245"/>
      <c r="L61" s="245"/>
      <c r="M61" s="245"/>
      <c r="N61" s="245"/>
      <c r="O61" s="245"/>
      <c r="P61" s="245"/>
      <c r="Q61" s="245"/>
      <c r="R61" s="245"/>
      <c r="S61" s="245"/>
      <c r="T61" s="245"/>
      <c r="U61" s="245"/>
    </row>
    <row r="62" spans="1:21" x14ac:dyDescent="0.25">
      <c r="A62" s="245"/>
      <c r="B62" s="245"/>
      <c r="C62" s="245"/>
      <c r="D62" s="245"/>
      <c r="E62" s="245"/>
      <c r="F62" s="245"/>
      <c r="G62" s="245"/>
      <c r="H62" s="245"/>
      <c r="I62" s="245"/>
      <c r="J62" s="245"/>
      <c r="K62" s="245"/>
      <c r="L62" s="245"/>
      <c r="M62" s="245"/>
      <c r="N62" s="245"/>
      <c r="O62" s="245"/>
      <c r="P62" s="245"/>
      <c r="Q62" s="245"/>
      <c r="R62" s="245"/>
      <c r="S62" s="245"/>
      <c r="T62" s="245"/>
      <c r="U62" s="245"/>
    </row>
    <row r="63" spans="1:21" x14ac:dyDescent="0.25">
      <c r="A63" s="245"/>
      <c r="B63" s="245"/>
      <c r="C63" s="245"/>
      <c r="D63" s="245"/>
      <c r="E63" s="245"/>
      <c r="F63" s="245"/>
      <c r="G63" s="245"/>
      <c r="H63" s="245"/>
      <c r="I63" s="245"/>
      <c r="J63" s="245"/>
      <c r="K63" s="245"/>
      <c r="L63" s="245"/>
      <c r="M63" s="245"/>
      <c r="N63" s="245"/>
      <c r="O63" s="245"/>
      <c r="P63" s="245"/>
      <c r="Q63" s="245"/>
      <c r="R63" s="245"/>
      <c r="S63" s="245"/>
      <c r="T63" s="245"/>
      <c r="U63" s="245"/>
    </row>
    <row r="64" spans="1:21" x14ac:dyDescent="0.25">
      <c r="A64" s="245"/>
      <c r="B64" s="245"/>
      <c r="C64" s="245"/>
      <c r="D64" s="245"/>
      <c r="E64" s="245"/>
      <c r="F64" s="245"/>
      <c r="G64" s="245"/>
      <c r="H64" s="245"/>
      <c r="I64" s="245"/>
      <c r="J64" s="245"/>
      <c r="K64" s="245"/>
      <c r="L64" s="245"/>
      <c r="M64" s="245"/>
      <c r="N64" s="245"/>
      <c r="O64" s="245"/>
      <c r="P64" s="245"/>
      <c r="Q64" s="245"/>
      <c r="R64" s="245"/>
      <c r="S64" s="245"/>
      <c r="T64" s="245"/>
      <c r="U64" s="245"/>
    </row>
    <row r="65" spans="1:21" x14ac:dyDescent="0.25">
      <c r="A65" s="245"/>
      <c r="B65" s="245"/>
      <c r="C65" s="245"/>
      <c r="D65" s="245"/>
      <c r="E65" s="245"/>
      <c r="F65" s="245"/>
      <c r="G65" s="245"/>
      <c r="H65" s="245"/>
      <c r="I65" s="245"/>
      <c r="J65" s="245"/>
      <c r="K65" s="245"/>
      <c r="L65" s="245"/>
      <c r="M65" s="245"/>
      <c r="N65" s="245"/>
      <c r="O65" s="245"/>
      <c r="P65" s="245"/>
      <c r="Q65" s="245"/>
      <c r="R65" s="245"/>
      <c r="S65" s="245"/>
      <c r="T65" s="245"/>
      <c r="U65" s="245"/>
    </row>
    <row r="66" spans="1:21" x14ac:dyDescent="0.25">
      <c r="A66" s="245"/>
      <c r="B66" s="245"/>
      <c r="C66" s="245"/>
      <c r="D66" s="245"/>
      <c r="E66" s="245"/>
      <c r="F66" s="245"/>
      <c r="G66" s="245"/>
      <c r="H66" s="245"/>
      <c r="I66" s="245"/>
      <c r="J66" s="245"/>
      <c r="K66" s="245"/>
      <c r="L66" s="245"/>
      <c r="M66" s="245"/>
      <c r="N66" s="245"/>
      <c r="O66" s="245"/>
      <c r="P66" s="245"/>
      <c r="Q66" s="245"/>
      <c r="R66" s="245"/>
      <c r="S66" s="245"/>
      <c r="T66" s="245"/>
      <c r="U66" s="245"/>
    </row>
    <row r="67" spans="1:21" x14ac:dyDescent="0.25">
      <c r="A67" s="245"/>
      <c r="B67" s="245"/>
      <c r="C67" s="245"/>
      <c r="D67" s="245"/>
      <c r="E67" s="245"/>
      <c r="F67" s="245"/>
      <c r="G67" s="245"/>
      <c r="H67" s="245"/>
      <c r="I67" s="245"/>
      <c r="J67" s="245"/>
      <c r="K67" s="245"/>
      <c r="L67" s="245"/>
      <c r="M67" s="245"/>
      <c r="N67" s="245"/>
      <c r="O67" s="245"/>
      <c r="P67" s="245"/>
      <c r="Q67" s="245"/>
      <c r="R67" s="245"/>
      <c r="S67" s="245"/>
      <c r="T67" s="245"/>
      <c r="U67" s="245"/>
    </row>
    <row r="68" spans="1:21" x14ac:dyDescent="0.25">
      <c r="A68" s="245"/>
      <c r="B68" s="245"/>
      <c r="C68" s="245"/>
      <c r="D68" s="245"/>
      <c r="E68" s="245"/>
      <c r="F68" s="245"/>
      <c r="G68" s="245"/>
      <c r="H68" s="245"/>
      <c r="I68" s="245"/>
      <c r="J68" s="245"/>
      <c r="K68" s="245"/>
      <c r="L68" s="245"/>
      <c r="M68" s="245"/>
      <c r="N68" s="245"/>
      <c r="O68" s="245"/>
      <c r="P68" s="245"/>
      <c r="Q68" s="245"/>
      <c r="R68" s="245"/>
      <c r="S68" s="245"/>
      <c r="T68" s="245"/>
      <c r="U68" s="245"/>
    </row>
    <row r="69" spans="1:21" x14ac:dyDescent="0.25">
      <c r="A69" s="245"/>
      <c r="B69" s="245"/>
      <c r="C69" s="245"/>
      <c r="D69" s="245"/>
      <c r="E69" s="245"/>
      <c r="F69" s="245"/>
      <c r="G69" s="245"/>
      <c r="H69" s="245"/>
      <c r="I69" s="245"/>
      <c r="J69" s="245"/>
      <c r="K69" s="245"/>
      <c r="L69" s="245"/>
      <c r="M69" s="245"/>
      <c r="N69" s="245"/>
      <c r="O69" s="245"/>
      <c r="P69" s="245"/>
      <c r="Q69" s="245"/>
      <c r="R69" s="245"/>
      <c r="S69" s="245"/>
      <c r="T69" s="245"/>
      <c r="U69" s="245"/>
    </row>
    <row r="70" spans="1:21" x14ac:dyDescent="0.25">
      <c r="A70" s="245"/>
      <c r="B70" s="245"/>
      <c r="C70" s="245"/>
      <c r="D70" s="245"/>
      <c r="E70" s="245"/>
      <c r="F70" s="245"/>
      <c r="G70" s="245"/>
      <c r="H70" s="245"/>
      <c r="I70" s="245"/>
      <c r="J70" s="245"/>
      <c r="K70" s="245"/>
      <c r="L70" s="245"/>
      <c r="M70" s="245"/>
      <c r="N70" s="245"/>
      <c r="O70" s="245"/>
      <c r="P70" s="245"/>
      <c r="Q70" s="245"/>
      <c r="R70" s="245"/>
      <c r="S70" s="245"/>
      <c r="T70" s="245"/>
      <c r="U70" s="245"/>
    </row>
    <row r="71" spans="1:21" x14ac:dyDescent="0.25">
      <c r="A71" s="245"/>
      <c r="B71" s="245"/>
      <c r="C71" s="245"/>
      <c r="D71" s="245"/>
      <c r="E71" s="245"/>
      <c r="F71" s="245"/>
      <c r="G71" s="245"/>
      <c r="H71" s="245"/>
      <c r="I71" s="245"/>
      <c r="J71" s="245"/>
      <c r="K71" s="245"/>
      <c r="L71" s="245"/>
      <c r="M71" s="245"/>
      <c r="N71" s="245"/>
      <c r="O71" s="245"/>
      <c r="P71" s="245"/>
      <c r="Q71" s="245"/>
      <c r="R71" s="245"/>
      <c r="S71" s="245"/>
      <c r="T71" s="245"/>
      <c r="U71" s="245"/>
    </row>
    <row r="72" spans="1:21" x14ac:dyDescent="0.25">
      <c r="A72" s="245"/>
      <c r="B72" s="245"/>
      <c r="C72" s="245"/>
      <c r="D72" s="245"/>
      <c r="E72" s="245"/>
      <c r="F72" s="245"/>
      <c r="G72" s="245"/>
      <c r="H72" s="245"/>
      <c r="I72" s="245"/>
      <c r="J72" s="245"/>
      <c r="K72" s="245"/>
      <c r="L72" s="245"/>
      <c r="M72" s="245"/>
      <c r="N72" s="245"/>
      <c r="O72" s="245"/>
      <c r="P72" s="245"/>
      <c r="Q72" s="245"/>
      <c r="R72" s="245"/>
      <c r="S72" s="245"/>
      <c r="T72" s="245"/>
      <c r="U72" s="245"/>
    </row>
    <row r="73" spans="1:21" x14ac:dyDescent="0.25">
      <c r="A73" s="245"/>
      <c r="B73" s="245"/>
      <c r="C73" s="245"/>
      <c r="D73" s="245"/>
      <c r="E73" s="245"/>
      <c r="F73" s="245"/>
      <c r="G73" s="245"/>
      <c r="H73" s="245"/>
      <c r="I73" s="245"/>
      <c r="J73" s="245"/>
      <c r="K73" s="245"/>
      <c r="L73" s="245"/>
      <c r="M73" s="245"/>
      <c r="N73" s="245"/>
      <c r="O73" s="245"/>
      <c r="P73" s="245"/>
      <c r="Q73" s="245"/>
      <c r="R73" s="245"/>
      <c r="S73" s="245"/>
      <c r="T73" s="245"/>
      <c r="U73" s="245"/>
    </row>
    <row r="74" spans="1:21" x14ac:dyDescent="0.25">
      <c r="A74" s="245"/>
      <c r="B74" s="245"/>
      <c r="C74" s="245"/>
      <c r="D74" s="245"/>
      <c r="E74" s="245"/>
      <c r="F74" s="245"/>
      <c r="G74" s="245"/>
      <c r="H74" s="245"/>
      <c r="I74" s="245"/>
      <c r="J74" s="245"/>
      <c r="K74" s="245"/>
      <c r="L74" s="245"/>
      <c r="M74" s="245"/>
      <c r="N74" s="245"/>
      <c r="O74" s="245"/>
      <c r="P74" s="245"/>
      <c r="Q74" s="245"/>
      <c r="R74" s="245"/>
      <c r="S74" s="245"/>
      <c r="T74" s="245"/>
      <c r="U74" s="245"/>
    </row>
    <row r="75" spans="1:21" x14ac:dyDescent="0.25">
      <c r="A75" s="245"/>
      <c r="B75" s="245"/>
      <c r="C75" s="245"/>
      <c r="D75" s="245"/>
      <c r="E75" s="245"/>
      <c r="F75" s="245"/>
      <c r="G75" s="245"/>
      <c r="H75" s="245"/>
      <c r="I75" s="245"/>
      <c r="J75" s="245"/>
      <c r="K75" s="245"/>
      <c r="L75" s="245"/>
      <c r="M75" s="245"/>
      <c r="N75" s="245"/>
      <c r="O75" s="245"/>
      <c r="P75" s="245"/>
      <c r="Q75" s="245"/>
      <c r="R75" s="245"/>
      <c r="S75" s="245"/>
      <c r="T75" s="245"/>
      <c r="U75" s="245"/>
    </row>
    <row r="76" spans="1:21" x14ac:dyDescent="0.25">
      <c r="A76" s="245"/>
      <c r="B76" s="245"/>
      <c r="C76" s="245"/>
      <c r="D76" s="245"/>
      <c r="E76" s="245"/>
      <c r="F76" s="245"/>
      <c r="G76" s="245"/>
      <c r="H76" s="245"/>
      <c r="I76" s="245"/>
      <c r="J76" s="245"/>
      <c r="K76" s="245"/>
      <c r="L76" s="245"/>
      <c r="M76" s="245"/>
      <c r="N76" s="245"/>
      <c r="O76" s="245"/>
      <c r="P76" s="245"/>
      <c r="Q76" s="245"/>
      <c r="R76" s="245"/>
      <c r="S76" s="245"/>
      <c r="T76" s="245"/>
      <c r="U76" s="245"/>
    </row>
    <row r="77" spans="1:21" x14ac:dyDescent="0.25">
      <c r="A77" s="245"/>
      <c r="B77" s="245"/>
      <c r="C77" s="245"/>
      <c r="D77" s="245"/>
      <c r="E77" s="245"/>
      <c r="F77" s="245"/>
      <c r="G77" s="245"/>
      <c r="H77" s="245"/>
      <c r="I77" s="245"/>
      <c r="J77" s="245"/>
      <c r="K77" s="245"/>
      <c r="L77" s="245"/>
      <c r="M77" s="245"/>
      <c r="N77" s="245"/>
      <c r="O77" s="245"/>
      <c r="P77" s="245"/>
      <c r="Q77" s="245"/>
      <c r="R77" s="245"/>
      <c r="S77" s="245"/>
      <c r="T77" s="245"/>
      <c r="U77" s="245"/>
    </row>
    <row r="78" spans="1:21" x14ac:dyDescent="0.25">
      <c r="A78" s="245"/>
      <c r="B78" s="245"/>
      <c r="C78" s="245"/>
      <c r="D78" s="245"/>
      <c r="E78" s="245"/>
      <c r="F78" s="245"/>
      <c r="G78" s="245"/>
      <c r="H78" s="245"/>
      <c r="I78" s="245"/>
      <c r="J78" s="245"/>
      <c r="K78" s="245"/>
      <c r="L78" s="245"/>
      <c r="M78" s="245"/>
      <c r="N78" s="245"/>
      <c r="O78" s="245"/>
      <c r="P78" s="245"/>
      <c r="Q78" s="245"/>
      <c r="R78" s="245"/>
      <c r="S78" s="245"/>
      <c r="T78" s="245"/>
      <c r="U78" s="245"/>
    </row>
    <row r="79" spans="1:21" x14ac:dyDescent="0.25">
      <c r="A79" s="245"/>
      <c r="B79" s="245"/>
      <c r="C79" s="245"/>
      <c r="D79" s="245"/>
      <c r="E79" s="245"/>
      <c r="F79" s="245"/>
      <c r="G79" s="245"/>
      <c r="H79" s="245"/>
      <c r="I79" s="245"/>
      <c r="J79" s="245"/>
      <c r="K79" s="245"/>
      <c r="L79" s="245"/>
      <c r="M79" s="245"/>
      <c r="N79" s="245"/>
      <c r="O79" s="245"/>
      <c r="P79" s="245"/>
      <c r="Q79" s="245"/>
      <c r="R79" s="245"/>
      <c r="S79" s="245"/>
      <c r="T79" s="245"/>
      <c r="U79" s="245"/>
    </row>
    <row r="80" spans="1:21" x14ac:dyDescent="0.25">
      <c r="A80" s="245"/>
      <c r="B80" s="245"/>
      <c r="C80" s="245"/>
      <c r="D80" s="245"/>
      <c r="E80" s="245"/>
      <c r="F80" s="245"/>
      <c r="G80" s="245"/>
      <c r="H80" s="245"/>
      <c r="I80" s="245"/>
      <c r="J80" s="245"/>
      <c r="K80" s="245"/>
      <c r="L80" s="245"/>
      <c r="M80" s="245"/>
      <c r="N80" s="245"/>
      <c r="O80" s="245"/>
      <c r="P80" s="245"/>
      <c r="Q80" s="245"/>
      <c r="R80" s="245"/>
      <c r="S80" s="245"/>
      <c r="T80" s="245"/>
      <c r="U80" s="245"/>
    </row>
    <row r="81" spans="1:21" x14ac:dyDescent="0.25">
      <c r="A81" s="245"/>
      <c r="B81" s="245"/>
      <c r="C81" s="245"/>
      <c r="D81" s="245"/>
      <c r="E81" s="245"/>
      <c r="F81" s="245"/>
      <c r="G81" s="245"/>
      <c r="H81" s="245"/>
      <c r="I81" s="245"/>
      <c r="J81" s="245"/>
      <c r="K81" s="245"/>
      <c r="L81" s="245"/>
      <c r="M81" s="245"/>
      <c r="N81" s="245"/>
      <c r="O81" s="245"/>
      <c r="P81" s="245"/>
      <c r="Q81" s="245"/>
      <c r="R81" s="245"/>
      <c r="S81" s="245"/>
      <c r="T81" s="245"/>
      <c r="U81" s="245"/>
    </row>
    <row r="82" spans="1:21" x14ac:dyDescent="0.25">
      <c r="A82" s="245"/>
      <c r="B82" s="245"/>
      <c r="C82" s="245"/>
      <c r="D82" s="245"/>
      <c r="E82" s="245"/>
      <c r="F82" s="245"/>
      <c r="G82" s="245"/>
      <c r="H82" s="245"/>
      <c r="I82" s="245"/>
      <c r="J82" s="245"/>
      <c r="K82" s="245"/>
      <c r="L82" s="245"/>
      <c r="M82" s="245"/>
      <c r="N82" s="245"/>
      <c r="O82" s="245"/>
      <c r="P82" s="245"/>
      <c r="Q82" s="245"/>
      <c r="R82" s="245"/>
      <c r="S82" s="245"/>
      <c r="T82" s="245"/>
      <c r="U82" s="245"/>
    </row>
    <row r="83" spans="1:21" x14ac:dyDescent="0.25">
      <c r="A83" s="245"/>
      <c r="B83" s="245"/>
      <c r="C83" s="245"/>
      <c r="D83" s="245"/>
      <c r="E83" s="245"/>
      <c r="F83" s="245"/>
      <c r="G83" s="245"/>
      <c r="H83" s="245"/>
      <c r="I83" s="245"/>
      <c r="J83" s="245"/>
      <c r="K83" s="245"/>
      <c r="L83" s="245"/>
      <c r="M83" s="245"/>
      <c r="N83" s="245"/>
      <c r="O83" s="245"/>
      <c r="P83" s="245"/>
      <c r="Q83" s="245"/>
      <c r="R83" s="245"/>
      <c r="S83" s="245"/>
      <c r="T83" s="245"/>
      <c r="U83" s="245"/>
    </row>
    <row r="84" spans="1:21" x14ac:dyDescent="0.25">
      <c r="A84" s="245"/>
      <c r="B84" s="245"/>
      <c r="C84" s="245"/>
      <c r="D84" s="245"/>
      <c r="E84" s="245"/>
      <c r="F84" s="245"/>
      <c r="G84" s="245"/>
      <c r="H84" s="245"/>
      <c r="I84" s="245"/>
      <c r="J84" s="245"/>
      <c r="K84" s="245"/>
      <c r="L84" s="245"/>
      <c r="M84" s="245"/>
      <c r="N84" s="245"/>
      <c r="O84" s="245"/>
      <c r="P84" s="245"/>
      <c r="Q84" s="245"/>
      <c r="R84" s="245"/>
      <c r="S84" s="245"/>
      <c r="T84" s="245"/>
      <c r="U84" s="245"/>
    </row>
    <row r="85" spans="1:21" x14ac:dyDescent="0.25">
      <c r="A85" s="245"/>
      <c r="B85" s="245"/>
      <c r="C85" s="245"/>
      <c r="D85" s="245"/>
      <c r="E85" s="245"/>
      <c r="F85" s="245"/>
      <c r="G85" s="245"/>
      <c r="H85" s="245"/>
      <c r="I85" s="245"/>
      <c r="J85" s="245"/>
      <c r="K85" s="245"/>
      <c r="L85" s="245"/>
      <c r="M85" s="245"/>
      <c r="N85" s="245"/>
      <c r="O85" s="245"/>
      <c r="P85" s="245"/>
      <c r="Q85" s="245"/>
      <c r="R85" s="245"/>
      <c r="S85" s="245"/>
      <c r="T85" s="245"/>
      <c r="U85" s="245"/>
    </row>
    <row r="86" spans="1:21" x14ac:dyDescent="0.25">
      <c r="A86" s="245"/>
      <c r="B86" s="245"/>
      <c r="C86" s="245"/>
      <c r="D86" s="245"/>
      <c r="E86" s="245"/>
      <c r="F86" s="245"/>
      <c r="G86" s="245"/>
      <c r="H86" s="245"/>
      <c r="I86" s="245"/>
      <c r="J86" s="245"/>
      <c r="K86" s="245"/>
      <c r="L86" s="245"/>
      <c r="M86" s="245"/>
      <c r="N86" s="245"/>
      <c r="O86" s="245"/>
      <c r="P86" s="245"/>
      <c r="Q86" s="245"/>
      <c r="R86" s="245"/>
      <c r="S86" s="245"/>
      <c r="T86" s="245"/>
      <c r="U86" s="245"/>
    </row>
    <row r="87" spans="1:21" x14ac:dyDescent="0.25">
      <c r="A87" s="245"/>
      <c r="B87" s="245"/>
      <c r="C87" s="245"/>
      <c r="D87" s="245"/>
      <c r="E87" s="245"/>
      <c r="F87" s="245"/>
      <c r="G87" s="245"/>
      <c r="H87" s="245"/>
      <c r="I87" s="245"/>
      <c r="J87" s="245"/>
      <c r="K87" s="245"/>
      <c r="L87" s="245"/>
      <c r="M87" s="245"/>
      <c r="N87" s="245"/>
      <c r="O87" s="245"/>
      <c r="P87" s="245"/>
      <c r="Q87" s="245"/>
      <c r="R87" s="245"/>
      <c r="S87" s="245"/>
      <c r="T87" s="245"/>
      <c r="U87" s="245"/>
    </row>
    <row r="88" spans="1:21" x14ac:dyDescent="0.25">
      <c r="A88" s="245"/>
      <c r="B88" s="245"/>
      <c r="C88" s="245"/>
      <c r="D88" s="245"/>
      <c r="E88" s="245"/>
      <c r="F88" s="245"/>
      <c r="G88" s="245"/>
      <c r="H88" s="245"/>
      <c r="I88" s="245"/>
      <c r="J88" s="245"/>
      <c r="K88" s="245"/>
      <c r="L88" s="245"/>
      <c r="M88" s="245"/>
      <c r="N88" s="245"/>
      <c r="O88" s="245"/>
      <c r="P88" s="245"/>
      <c r="Q88" s="245"/>
      <c r="R88" s="245"/>
      <c r="S88" s="245"/>
      <c r="T88" s="245"/>
      <c r="U88" s="245"/>
    </row>
    <row r="89" spans="1:21" x14ac:dyDescent="0.25">
      <c r="A89" s="245"/>
      <c r="B89" s="245"/>
      <c r="C89" s="245"/>
      <c r="D89" s="245"/>
      <c r="E89" s="245"/>
      <c r="F89" s="245"/>
      <c r="G89" s="245"/>
      <c r="H89" s="245"/>
      <c r="I89" s="245"/>
      <c r="J89" s="245"/>
      <c r="K89" s="245"/>
      <c r="L89" s="245"/>
      <c r="M89" s="245"/>
      <c r="N89" s="245"/>
      <c r="O89" s="245"/>
      <c r="P89" s="245"/>
      <c r="Q89" s="245"/>
      <c r="R89" s="245"/>
      <c r="S89" s="245"/>
      <c r="T89" s="245"/>
      <c r="U89" s="245"/>
    </row>
    <row r="90" spans="1:21" x14ac:dyDescent="0.25">
      <c r="A90" s="245"/>
      <c r="B90" s="245"/>
      <c r="C90" s="245"/>
      <c r="D90" s="245"/>
      <c r="E90" s="245"/>
      <c r="F90" s="245"/>
      <c r="G90" s="245"/>
      <c r="H90" s="245"/>
      <c r="I90" s="245"/>
      <c r="J90" s="245"/>
      <c r="K90" s="245"/>
      <c r="L90" s="245"/>
      <c r="M90" s="245"/>
      <c r="N90" s="245"/>
      <c r="O90" s="245"/>
      <c r="P90" s="245"/>
      <c r="Q90" s="245"/>
      <c r="R90" s="245"/>
      <c r="S90" s="245"/>
      <c r="T90" s="245"/>
      <c r="U90" s="245"/>
    </row>
    <row r="91" spans="1:21" x14ac:dyDescent="0.25">
      <c r="A91" s="245"/>
      <c r="B91" s="245"/>
      <c r="C91" s="245"/>
      <c r="D91" s="245"/>
      <c r="E91" s="245"/>
      <c r="F91" s="245"/>
      <c r="G91" s="245"/>
      <c r="H91" s="245"/>
      <c r="I91" s="245"/>
      <c r="J91" s="245"/>
      <c r="K91" s="245"/>
      <c r="L91" s="245"/>
      <c r="M91" s="245"/>
      <c r="N91" s="245"/>
      <c r="O91" s="245"/>
      <c r="P91" s="245"/>
      <c r="Q91" s="245"/>
      <c r="R91" s="245"/>
      <c r="S91" s="245"/>
      <c r="T91" s="245"/>
      <c r="U91" s="245"/>
    </row>
    <row r="92" spans="1:21" x14ac:dyDescent="0.25">
      <c r="A92" s="245"/>
      <c r="B92" s="245"/>
      <c r="C92" s="245"/>
      <c r="D92" s="245"/>
      <c r="E92" s="245"/>
      <c r="F92" s="245"/>
      <c r="G92" s="245"/>
      <c r="H92" s="245"/>
      <c r="I92" s="245"/>
      <c r="J92" s="245"/>
      <c r="K92" s="245"/>
      <c r="L92" s="245"/>
      <c r="M92" s="245"/>
      <c r="N92" s="245"/>
      <c r="O92" s="245"/>
      <c r="P92" s="245"/>
      <c r="Q92" s="245"/>
      <c r="R92" s="245"/>
      <c r="S92" s="245"/>
      <c r="T92" s="245"/>
      <c r="U92" s="245"/>
    </row>
    <row r="93" spans="1:21" x14ac:dyDescent="0.25">
      <c r="A93" s="245"/>
      <c r="B93" s="245"/>
      <c r="C93" s="245"/>
      <c r="D93" s="245"/>
      <c r="E93" s="245"/>
      <c r="F93" s="245"/>
      <c r="G93" s="245"/>
      <c r="H93" s="245"/>
      <c r="I93" s="245"/>
      <c r="J93" s="245"/>
      <c r="K93" s="245"/>
      <c r="L93" s="245"/>
      <c r="M93" s="245"/>
      <c r="N93" s="245"/>
      <c r="O93" s="245"/>
      <c r="P93" s="245"/>
      <c r="Q93" s="245"/>
      <c r="R93" s="245"/>
      <c r="S93" s="245"/>
      <c r="T93" s="245"/>
      <c r="U93" s="245"/>
    </row>
    <row r="94" spans="1:21" x14ac:dyDescent="0.25">
      <c r="A94" s="245"/>
      <c r="B94" s="245"/>
      <c r="C94" s="245"/>
      <c r="D94" s="245"/>
      <c r="E94" s="245"/>
      <c r="F94" s="245"/>
      <c r="G94" s="245"/>
      <c r="H94" s="245"/>
      <c r="I94" s="245"/>
      <c r="J94" s="245"/>
      <c r="K94" s="245"/>
      <c r="L94" s="245"/>
      <c r="M94" s="245"/>
      <c r="N94" s="245"/>
      <c r="O94" s="245"/>
      <c r="P94" s="245"/>
      <c r="Q94" s="245"/>
      <c r="R94" s="245"/>
      <c r="S94" s="245"/>
      <c r="T94" s="245"/>
      <c r="U94" s="245"/>
    </row>
    <row r="95" spans="1:21" x14ac:dyDescent="0.25">
      <c r="A95" s="245"/>
      <c r="B95" s="245"/>
      <c r="C95" s="245"/>
      <c r="D95" s="245"/>
      <c r="E95" s="245"/>
      <c r="F95" s="245"/>
      <c r="G95" s="245"/>
      <c r="H95" s="245"/>
      <c r="I95" s="245"/>
      <c r="J95" s="245"/>
      <c r="K95" s="245"/>
      <c r="L95" s="245"/>
      <c r="M95" s="245"/>
      <c r="N95" s="245"/>
      <c r="O95" s="245"/>
      <c r="P95" s="245"/>
      <c r="Q95" s="245"/>
      <c r="R95" s="245"/>
      <c r="S95" s="245"/>
      <c r="T95" s="245"/>
      <c r="U95" s="245"/>
    </row>
    <row r="96" spans="1:21" x14ac:dyDescent="0.25">
      <c r="A96" s="245"/>
      <c r="B96" s="245"/>
      <c r="C96" s="245"/>
      <c r="D96" s="245"/>
      <c r="E96" s="245"/>
      <c r="F96" s="245"/>
      <c r="G96" s="245"/>
      <c r="H96" s="245"/>
      <c r="I96" s="245"/>
      <c r="J96" s="245"/>
      <c r="K96" s="245"/>
      <c r="L96" s="245"/>
      <c r="M96" s="245"/>
      <c r="N96" s="245"/>
      <c r="O96" s="245"/>
      <c r="P96" s="245"/>
      <c r="Q96" s="245"/>
      <c r="R96" s="245"/>
      <c r="S96" s="245"/>
      <c r="T96" s="245"/>
      <c r="U96" s="245"/>
    </row>
    <row r="97" spans="1:21" x14ac:dyDescent="0.25">
      <c r="A97" s="245"/>
      <c r="B97" s="245"/>
      <c r="C97" s="245"/>
      <c r="D97" s="245"/>
      <c r="E97" s="245"/>
      <c r="F97" s="245"/>
      <c r="G97" s="245"/>
      <c r="H97" s="245"/>
      <c r="I97" s="245"/>
      <c r="J97" s="245"/>
      <c r="K97" s="245"/>
      <c r="L97" s="245"/>
      <c r="M97" s="245"/>
      <c r="N97" s="245"/>
      <c r="O97" s="245"/>
      <c r="P97" s="245"/>
      <c r="Q97" s="245"/>
      <c r="R97" s="245"/>
      <c r="S97" s="245"/>
      <c r="T97" s="245"/>
      <c r="U97" s="245"/>
    </row>
    <row r="98" spans="1:21" x14ac:dyDescent="0.25">
      <c r="A98" s="245"/>
      <c r="B98" s="245"/>
      <c r="C98" s="245"/>
      <c r="D98" s="245"/>
      <c r="E98" s="245"/>
      <c r="F98" s="245"/>
      <c r="G98" s="245"/>
      <c r="H98" s="245"/>
      <c r="I98" s="245"/>
      <c r="J98" s="245"/>
      <c r="K98" s="245"/>
      <c r="L98" s="245"/>
      <c r="M98" s="245"/>
      <c r="N98" s="245"/>
      <c r="O98" s="245"/>
      <c r="P98" s="245"/>
      <c r="Q98" s="245"/>
      <c r="R98" s="245"/>
      <c r="S98" s="245"/>
      <c r="T98" s="245"/>
      <c r="U98" s="245"/>
    </row>
    <row r="99" spans="1:21" x14ac:dyDescent="0.25">
      <c r="A99" s="245"/>
      <c r="B99" s="245"/>
      <c r="C99" s="245"/>
      <c r="D99" s="245"/>
      <c r="E99" s="245"/>
      <c r="F99" s="245"/>
      <c r="G99" s="245"/>
      <c r="H99" s="245"/>
      <c r="I99" s="245"/>
      <c r="J99" s="245"/>
      <c r="K99" s="245"/>
      <c r="L99" s="245"/>
      <c r="M99" s="245"/>
      <c r="N99" s="245"/>
      <c r="O99" s="245"/>
      <c r="P99" s="245"/>
      <c r="Q99" s="245"/>
      <c r="R99" s="245"/>
      <c r="S99" s="245"/>
      <c r="T99" s="245"/>
      <c r="U99" s="245"/>
    </row>
    <row r="100" spans="1:21"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34 C28:C32" xr:uid="{00000000-0002-0000-0000-000003000000}">
      <formula1>список6</formula1>
    </dataValidation>
    <dataValidation type="list" allowBlank="1" showInputMessage="1" showErrorMessage="1" sqref="C33"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E1" zoomScale="80" zoomScaleSheetLayoutView="80" workbookViewId="0">
      <selection activeCell="H17" sqref="H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6"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67" t="str">
        <f>'1. паспорт местоположение'!A5:C5</f>
        <v>Год раскрытия информации: 2026 год</v>
      </c>
      <c r="B4" s="467"/>
      <c r="C4" s="467"/>
      <c r="D4" s="467"/>
      <c r="E4" s="467"/>
      <c r="F4" s="467"/>
      <c r="G4" s="467"/>
      <c r="H4" s="467"/>
      <c r="I4" s="467"/>
      <c r="J4" s="467"/>
      <c r="K4" s="467"/>
      <c r="L4" s="467"/>
      <c r="M4" s="467"/>
      <c r="N4" s="467"/>
      <c r="O4" s="467"/>
      <c r="P4" s="467"/>
      <c r="Q4" s="467"/>
      <c r="R4" s="467"/>
      <c r="S4" s="467"/>
    </row>
    <row r="5" spans="1:28" s="11" customFormat="1" ht="15.75" x14ac:dyDescent="0.2">
      <c r="A5" s="16"/>
    </row>
    <row r="6" spans="1:28" s="11" customFormat="1" ht="18.75" x14ac:dyDescent="0.2">
      <c r="A6" s="482" t="s">
        <v>6</v>
      </c>
      <c r="B6" s="482"/>
      <c r="C6" s="482"/>
      <c r="D6" s="482"/>
      <c r="E6" s="482"/>
      <c r="F6" s="482"/>
      <c r="G6" s="482"/>
      <c r="H6" s="482"/>
      <c r="I6" s="482"/>
      <c r="J6" s="482"/>
      <c r="K6" s="482"/>
      <c r="L6" s="482"/>
      <c r="M6" s="482"/>
      <c r="N6" s="482"/>
      <c r="O6" s="482"/>
      <c r="P6" s="482"/>
      <c r="Q6" s="482"/>
      <c r="R6" s="482"/>
      <c r="S6" s="482"/>
      <c r="T6" s="12"/>
      <c r="U6" s="12"/>
      <c r="V6" s="12"/>
      <c r="W6" s="12"/>
      <c r="X6" s="12"/>
      <c r="Y6" s="12"/>
      <c r="Z6" s="12"/>
      <c r="AA6" s="12"/>
      <c r="AB6" s="12"/>
    </row>
    <row r="7" spans="1:28" s="11" customFormat="1" ht="18.75" x14ac:dyDescent="0.2">
      <c r="A7" s="482"/>
      <c r="B7" s="482"/>
      <c r="C7" s="482"/>
      <c r="D7" s="482"/>
      <c r="E7" s="482"/>
      <c r="F7" s="482"/>
      <c r="G7" s="482"/>
      <c r="H7" s="482"/>
      <c r="I7" s="482"/>
      <c r="J7" s="482"/>
      <c r="K7" s="482"/>
      <c r="L7" s="482"/>
      <c r="M7" s="482"/>
      <c r="N7" s="482"/>
      <c r="O7" s="482"/>
      <c r="P7" s="482"/>
      <c r="Q7" s="482"/>
      <c r="R7" s="482"/>
      <c r="S7" s="482"/>
      <c r="T7" s="12"/>
      <c r="U7" s="12"/>
      <c r="V7" s="12"/>
      <c r="W7" s="12"/>
      <c r="X7" s="12"/>
      <c r="Y7" s="12"/>
      <c r="Z7" s="12"/>
      <c r="AA7" s="12"/>
      <c r="AB7" s="12"/>
    </row>
    <row r="8" spans="1:28" s="11" customFormat="1" ht="18.75" x14ac:dyDescent="0.2">
      <c r="A8" s="476" t="str">
        <f>'1. паспорт местоположение'!A9:C9</f>
        <v>Акционерное общество "Россети Янтарь" ДЗО  ПАО "Россети"</v>
      </c>
      <c r="B8" s="476"/>
      <c r="C8" s="476"/>
      <c r="D8" s="476"/>
      <c r="E8" s="476"/>
      <c r="F8" s="476"/>
      <c r="G8" s="476"/>
      <c r="H8" s="476"/>
      <c r="I8" s="476"/>
      <c r="J8" s="476"/>
      <c r="K8" s="476"/>
      <c r="L8" s="476"/>
      <c r="M8" s="476"/>
      <c r="N8" s="476"/>
      <c r="O8" s="476"/>
      <c r="P8" s="476"/>
      <c r="Q8" s="476"/>
      <c r="R8" s="476"/>
      <c r="S8" s="476"/>
      <c r="T8" s="12"/>
      <c r="U8" s="12"/>
      <c r="V8" s="12"/>
      <c r="W8" s="12"/>
      <c r="X8" s="12"/>
      <c r="Y8" s="12"/>
      <c r="Z8" s="12"/>
      <c r="AA8" s="12"/>
      <c r="AB8" s="12"/>
    </row>
    <row r="9" spans="1:28" s="11" customFormat="1" ht="18.75" x14ac:dyDescent="0.2">
      <c r="A9" s="478" t="s">
        <v>5</v>
      </c>
      <c r="B9" s="478"/>
      <c r="C9" s="478"/>
      <c r="D9" s="478"/>
      <c r="E9" s="478"/>
      <c r="F9" s="478"/>
      <c r="G9" s="478"/>
      <c r="H9" s="478"/>
      <c r="I9" s="478"/>
      <c r="J9" s="478"/>
      <c r="K9" s="478"/>
      <c r="L9" s="478"/>
      <c r="M9" s="478"/>
      <c r="N9" s="478"/>
      <c r="O9" s="478"/>
      <c r="P9" s="478"/>
      <c r="Q9" s="478"/>
      <c r="R9" s="478"/>
      <c r="S9" s="478"/>
      <c r="T9" s="12"/>
      <c r="U9" s="12"/>
      <c r="V9" s="12"/>
      <c r="W9" s="12"/>
      <c r="X9" s="12"/>
      <c r="Y9" s="12"/>
      <c r="Z9" s="12"/>
      <c r="AA9" s="12"/>
      <c r="AB9" s="12"/>
    </row>
    <row r="10" spans="1:28" s="11" customFormat="1" ht="18.75" x14ac:dyDescent="0.2">
      <c r="A10" s="482"/>
      <c r="B10" s="482"/>
      <c r="C10" s="482"/>
      <c r="D10" s="482"/>
      <c r="E10" s="482"/>
      <c r="F10" s="482"/>
      <c r="G10" s="482"/>
      <c r="H10" s="482"/>
      <c r="I10" s="482"/>
      <c r="J10" s="482"/>
      <c r="K10" s="482"/>
      <c r="L10" s="482"/>
      <c r="M10" s="482"/>
      <c r="N10" s="482"/>
      <c r="O10" s="482"/>
      <c r="P10" s="482"/>
      <c r="Q10" s="482"/>
      <c r="R10" s="482"/>
      <c r="S10" s="482"/>
      <c r="T10" s="12"/>
      <c r="U10" s="12"/>
      <c r="V10" s="12"/>
      <c r="W10" s="12"/>
      <c r="X10" s="12"/>
      <c r="Y10" s="12"/>
      <c r="Z10" s="12"/>
      <c r="AA10" s="12"/>
      <c r="AB10" s="12"/>
    </row>
    <row r="11" spans="1:28" s="11" customFormat="1" ht="18.75" x14ac:dyDescent="0.2">
      <c r="A11" s="476" t="str">
        <f>'1. паспорт местоположение'!A12:C12</f>
        <v>H_16-0451</v>
      </c>
      <c r="B11" s="476"/>
      <c r="C11" s="476"/>
      <c r="D11" s="476"/>
      <c r="E11" s="476"/>
      <c r="F11" s="476"/>
      <c r="G11" s="476"/>
      <c r="H11" s="476"/>
      <c r="I11" s="476"/>
      <c r="J11" s="476"/>
      <c r="K11" s="476"/>
      <c r="L11" s="476"/>
      <c r="M11" s="476"/>
      <c r="N11" s="476"/>
      <c r="O11" s="476"/>
      <c r="P11" s="476"/>
      <c r="Q11" s="476"/>
      <c r="R11" s="476"/>
      <c r="S11" s="476"/>
      <c r="T11" s="12"/>
      <c r="U11" s="12"/>
      <c r="V11" s="12"/>
      <c r="W11" s="12"/>
      <c r="X11" s="12"/>
      <c r="Y11" s="12"/>
      <c r="Z11" s="12"/>
      <c r="AA11" s="12"/>
      <c r="AB11" s="12"/>
    </row>
    <row r="12" spans="1:28" s="11" customFormat="1" ht="18.75" x14ac:dyDescent="0.2">
      <c r="A12" s="478" t="s">
        <v>4</v>
      </c>
      <c r="B12" s="478"/>
      <c r="C12" s="478"/>
      <c r="D12" s="478"/>
      <c r="E12" s="478"/>
      <c r="F12" s="478"/>
      <c r="G12" s="478"/>
      <c r="H12" s="478"/>
      <c r="I12" s="478"/>
      <c r="J12" s="478"/>
      <c r="K12" s="478"/>
      <c r="L12" s="478"/>
      <c r="M12" s="478"/>
      <c r="N12" s="478"/>
      <c r="O12" s="478"/>
      <c r="P12" s="478"/>
      <c r="Q12" s="478"/>
      <c r="R12" s="478"/>
      <c r="S12" s="478"/>
      <c r="T12" s="12"/>
      <c r="U12" s="12"/>
      <c r="V12" s="12"/>
      <c r="W12" s="12"/>
      <c r="X12" s="12"/>
      <c r="Y12" s="12"/>
      <c r="Z12" s="12"/>
      <c r="AA12" s="12"/>
      <c r="AB12" s="12"/>
    </row>
    <row r="13" spans="1:28" s="8" customFormat="1" ht="15.75" customHeight="1" x14ac:dyDescent="0.2">
      <c r="A13" s="483"/>
      <c r="B13" s="483"/>
      <c r="C13" s="483"/>
      <c r="D13" s="483"/>
      <c r="E13" s="483"/>
      <c r="F13" s="483"/>
      <c r="G13" s="483"/>
      <c r="H13" s="483"/>
      <c r="I13" s="483"/>
      <c r="J13" s="483"/>
      <c r="K13" s="483"/>
      <c r="L13" s="483"/>
      <c r="M13" s="483"/>
      <c r="N13" s="483"/>
      <c r="O13" s="483"/>
      <c r="P13" s="483"/>
      <c r="Q13" s="483"/>
      <c r="R13" s="483"/>
      <c r="S13" s="483"/>
      <c r="T13" s="9"/>
      <c r="U13" s="9"/>
      <c r="V13" s="9"/>
      <c r="W13" s="9"/>
      <c r="X13" s="9"/>
      <c r="Y13" s="9"/>
      <c r="Z13" s="9"/>
      <c r="AA13" s="9"/>
      <c r="AB13" s="9"/>
    </row>
    <row r="14" spans="1:28" s="3" customFormat="1" ht="12" x14ac:dyDescent="0.2">
      <c r="A14" s="476" t="str">
        <f>'1. паспорт местоположение'!A9:C9</f>
        <v>Акционерное общество "Россети Янтарь" ДЗО  ПАО "Россети"</v>
      </c>
      <c r="B14" s="476"/>
      <c r="C14" s="476"/>
      <c r="D14" s="476"/>
      <c r="E14" s="476"/>
      <c r="F14" s="476"/>
      <c r="G14" s="476"/>
      <c r="H14" s="476"/>
      <c r="I14" s="476"/>
      <c r="J14" s="476"/>
      <c r="K14" s="476"/>
      <c r="L14" s="476"/>
      <c r="M14" s="476"/>
      <c r="N14" s="476"/>
      <c r="O14" s="476"/>
      <c r="P14" s="476"/>
      <c r="Q14" s="476"/>
      <c r="R14" s="476"/>
      <c r="S14" s="476"/>
      <c r="T14" s="7"/>
      <c r="U14" s="7"/>
      <c r="V14" s="7"/>
      <c r="W14" s="7"/>
      <c r="X14" s="7"/>
      <c r="Y14" s="7"/>
      <c r="Z14" s="7"/>
      <c r="AA14" s="7"/>
      <c r="AB14" s="7"/>
    </row>
    <row r="15" spans="1:28" s="3" customFormat="1" ht="15" customHeight="1" x14ac:dyDescent="0.2">
      <c r="A15" s="477" t="str">
        <f>'1. паспорт местоположение'!A15:C15</f>
        <v>Реконструкция ВЛ 15 кВ № 15-71 (инв. № 5115434) с заменой неизолированного провода на СИП-3 протяженностью 1,814 км в Мамоновском ГО</v>
      </c>
      <c r="B15" s="478"/>
      <c r="C15" s="478"/>
      <c r="D15" s="478"/>
      <c r="E15" s="478"/>
      <c r="F15" s="478"/>
      <c r="G15" s="478"/>
      <c r="H15" s="478"/>
      <c r="I15" s="478"/>
      <c r="J15" s="478"/>
      <c r="K15" s="478"/>
      <c r="L15" s="478"/>
      <c r="M15" s="478"/>
      <c r="N15" s="478"/>
      <c r="O15" s="478"/>
      <c r="P15" s="478"/>
      <c r="Q15" s="478"/>
      <c r="R15" s="478"/>
      <c r="S15" s="478"/>
      <c r="T15" s="5"/>
      <c r="U15" s="5"/>
      <c r="V15" s="5"/>
      <c r="W15" s="5"/>
      <c r="X15" s="5"/>
      <c r="Y15" s="5"/>
      <c r="Z15" s="5"/>
      <c r="AA15" s="5"/>
      <c r="AB15" s="5"/>
    </row>
    <row r="16" spans="1:28" s="3" customFormat="1" ht="15" customHeight="1" x14ac:dyDescent="0.2">
      <c r="A16" s="479"/>
      <c r="B16" s="479"/>
      <c r="C16" s="479"/>
      <c r="D16" s="479"/>
      <c r="E16" s="479"/>
      <c r="F16" s="479"/>
      <c r="G16" s="479"/>
      <c r="H16" s="479"/>
      <c r="I16" s="479"/>
      <c r="J16" s="479"/>
      <c r="K16" s="479"/>
      <c r="L16" s="479"/>
      <c r="M16" s="479"/>
      <c r="N16" s="479"/>
      <c r="O16" s="479"/>
      <c r="P16" s="479"/>
      <c r="Q16" s="479"/>
      <c r="R16" s="479"/>
      <c r="S16" s="479"/>
      <c r="T16" s="4"/>
      <c r="U16" s="4"/>
      <c r="V16" s="4"/>
      <c r="W16" s="4"/>
      <c r="X16" s="4"/>
      <c r="Y16" s="4"/>
    </row>
    <row r="17" spans="1:28" s="3" customFormat="1" ht="45.75" customHeight="1" x14ac:dyDescent="0.2">
      <c r="A17" s="480" t="s">
        <v>418</v>
      </c>
      <c r="B17" s="480"/>
      <c r="C17" s="480"/>
      <c r="D17" s="480"/>
      <c r="E17" s="480"/>
      <c r="F17" s="480"/>
      <c r="G17" s="480"/>
      <c r="H17" s="480"/>
      <c r="I17" s="480"/>
      <c r="J17" s="480"/>
      <c r="K17" s="480"/>
      <c r="L17" s="480"/>
      <c r="M17" s="480"/>
      <c r="N17" s="480"/>
      <c r="O17" s="480"/>
      <c r="P17" s="480"/>
      <c r="Q17" s="480"/>
      <c r="R17" s="480"/>
      <c r="S17" s="480"/>
      <c r="T17" s="6"/>
      <c r="U17" s="6"/>
      <c r="V17" s="6"/>
      <c r="W17" s="6"/>
      <c r="X17" s="6"/>
      <c r="Y17" s="6"/>
      <c r="Z17" s="6"/>
      <c r="AA17" s="6"/>
      <c r="AB17" s="6"/>
    </row>
    <row r="18" spans="1:28" s="3" customFormat="1" ht="15" customHeight="1" x14ac:dyDescent="0.2">
      <c r="A18" s="481"/>
      <c r="B18" s="481"/>
      <c r="C18" s="481"/>
      <c r="D18" s="481"/>
      <c r="E18" s="481"/>
      <c r="F18" s="481"/>
      <c r="G18" s="481"/>
      <c r="H18" s="481"/>
      <c r="I18" s="481"/>
      <c r="J18" s="481"/>
      <c r="K18" s="481"/>
      <c r="L18" s="481"/>
      <c r="M18" s="481"/>
      <c r="N18" s="481"/>
      <c r="O18" s="481"/>
      <c r="P18" s="481"/>
      <c r="Q18" s="481"/>
      <c r="R18" s="481"/>
      <c r="S18" s="481"/>
      <c r="T18" s="4"/>
      <c r="U18" s="4"/>
      <c r="V18" s="4"/>
      <c r="W18" s="4"/>
      <c r="X18" s="4"/>
      <c r="Y18" s="4"/>
    </row>
    <row r="19" spans="1:28" s="3" customFormat="1" ht="54" customHeight="1" x14ac:dyDescent="0.2">
      <c r="A19" s="484" t="s">
        <v>2</v>
      </c>
      <c r="B19" s="484" t="s">
        <v>93</v>
      </c>
      <c r="C19" s="485" t="s">
        <v>318</v>
      </c>
      <c r="D19" s="484" t="s">
        <v>317</v>
      </c>
      <c r="E19" s="484" t="s">
        <v>92</v>
      </c>
      <c r="F19" s="484" t="s">
        <v>91</v>
      </c>
      <c r="G19" s="484" t="s">
        <v>313</v>
      </c>
      <c r="H19" s="484" t="s">
        <v>90</v>
      </c>
      <c r="I19" s="484" t="s">
        <v>89</v>
      </c>
      <c r="J19" s="484" t="s">
        <v>88</v>
      </c>
      <c r="K19" s="484" t="s">
        <v>87</v>
      </c>
      <c r="L19" s="484" t="s">
        <v>86</v>
      </c>
      <c r="M19" s="484" t="s">
        <v>85</v>
      </c>
      <c r="N19" s="484" t="s">
        <v>84</v>
      </c>
      <c r="O19" s="484" t="s">
        <v>83</v>
      </c>
      <c r="P19" s="484" t="s">
        <v>82</v>
      </c>
      <c r="Q19" s="484" t="s">
        <v>316</v>
      </c>
      <c r="R19" s="484"/>
      <c r="S19" s="487" t="s">
        <v>412</v>
      </c>
      <c r="T19" s="4"/>
      <c r="U19" s="4"/>
      <c r="V19" s="4"/>
      <c r="W19" s="4"/>
      <c r="X19" s="4"/>
      <c r="Y19" s="4"/>
    </row>
    <row r="20" spans="1:28" s="3" customFormat="1" ht="180.75" customHeight="1" x14ac:dyDescent="0.2">
      <c r="A20" s="484"/>
      <c r="B20" s="484"/>
      <c r="C20" s="486"/>
      <c r="D20" s="484"/>
      <c r="E20" s="484"/>
      <c r="F20" s="484"/>
      <c r="G20" s="484"/>
      <c r="H20" s="484"/>
      <c r="I20" s="484"/>
      <c r="J20" s="484"/>
      <c r="K20" s="484"/>
      <c r="L20" s="484"/>
      <c r="M20" s="484"/>
      <c r="N20" s="484"/>
      <c r="O20" s="484"/>
      <c r="P20" s="484"/>
      <c r="Q20" s="38" t="s">
        <v>314</v>
      </c>
      <c r="R20" s="39" t="s">
        <v>315</v>
      </c>
      <c r="S20" s="487"/>
      <c r="T20" s="29"/>
      <c r="U20" s="29"/>
      <c r="V20" s="29"/>
      <c r="W20" s="29"/>
      <c r="X20" s="29"/>
      <c r="Y20" s="29"/>
      <c r="Z20" s="28"/>
      <c r="AA20" s="28"/>
      <c r="AB20" s="28"/>
    </row>
    <row r="21" spans="1:28" s="3" customFormat="1" ht="18.75" x14ac:dyDescent="0.2">
      <c r="A21" s="38">
        <v>1</v>
      </c>
      <c r="B21" s="41">
        <v>2</v>
      </c>
      <c r="C21" s="38">
        <v>3</v>
      </c>
      <c r="D21" s="41">
        <v>4</v>
      </c>
      <c r="E21" s="38">
        <v>5</v>
      </c>
      <c r="F21" s="41">
        <v>6</v>
      </c>
      <c r="G21" s="128">
        <v>7</v>
      </c>
      <c r="H21" s="129">
        <v>8</v>
      </c>
      <c r="I21" s="128">
        <v>9</v>
      </c>
      <c r="J21" s="129">
        <v>10</v>
      </c>
      <c r="K21" s="128">
        <v>11</v>
      </c>
      <c r="L21" s="129">
        <v>12</v>
      </c>
      <c r="M21" s="128">
        <v>13</v>
      </c>
      <c r="N21" s="129">
        <v>14</v>
      </c>
      <c r="O21" s="128">
        <v>15</v>
      </c>
      <c r="P21" s="129">
        <v>16</v>
      </c>
      <c r="Q21" s="128">
        <v>17</v>
      </c>
      <c r="R21" s="129">
        <v>18</v>
      </c>
      <c r="S21" s="128">
        <v>19</v>
      </c>
      <c r="T21" s="29"/>
      <c r="U21" s="29"/>
      <c r="V21" s="29"/>
      <c r="W21" s="29"/>
      <c r="X21" s="29"/>
      <c r="Y21" s="29"/>
      <c r="Z21" s="28"/>
      <c r="AA21" s="28"/>
      <c r="AB21" s="28"/>
    </row>
    <row r="22" spans="1:28" s="3" customFormat="1" ht="18.75" x14ac:dyDescent="0.2">
      <c r="A22" s="218">
        <v>1</v>
      </c>
      <c r="B22" s="225"/>
      <c r="C22" s="218"/>
      <c r="D22" s="224"/>
      <c r="E22" s="225"/>
      <c r="F22" s="224"/>
      <c r="G22" s="225"/>
      <c r="H22" s="224"/>
      <c r="I22" s="225"/>
      <c r="J22" s="224"/>
      <c r="K22" s="225"/>
      <c r="L22" s="224"/>
      <c r="M22" s="225"/>
      <c r="N22" s="224"/>
      <c r="O22" s="225"/>
      <c r="P22" s="224"/>
      <c r="Q22" s="249"/>
      <c r="R22" s="226"/>
      <c r="S22" s="248"/>
      <c r="W22" s="29"/>
      <c r="X22" s="29"/>
      <c r="Y22" s="29"/>
      <c r="Z22" s="28"/>
      <c r="AA22" s="28"/>
      <c r="AB22" s="28"/>
    </row>
    <row r="23" spans="1:28" ht="20.25" customHeight="1" x14ac:dyDescent="0.25">
      <c r="A23" s="96"/>
      <c r="B23" s="41" t="s">
        <v>311</v>
      </c>
      <c r="C23" s="41"/>
      <c r="D23" s="41"/>
      <c r="E23" s="96" t="s">
        <v>312</v>
      </c>
      <c r="F23" s="96" t="s">
        <v>312</v>
      </c>
      <c r="G23" s="96" t="s">
        <v>312</v>
      </c>
      <c r="H23" s="217">
        <f>H22</f>
        <v>0</v>
      </c>
      <c r="I23" s="96"/>
      <c r="J23" s="217">
        <f>J22</f>
        <v>0</v>
      </c>
      <c r="K23" s="96"/>
      <c r="L23" s="96"/>
      <c r="M23" s="96"/>
      <c r="N23" s="96"/>
      <c r="O23" s="96"/>
      <c r="P23" s="96"/>
      <c r="Q23" s="97"/>
      <c r="R23" s="2"/>
      <c r="S23" s="217">
        <f>S22</f>
        <v>0</v>
      </c>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5" zoomScale="70" zoomScaleNormal="60" zoomScaleSheetLayoutView="70" workbookViewId="0">
      <selection activeCell="A17" sqref="A17:T17"/>
    </sheetView>
  </sheetViews>
  <sheetFormatPr defaultColWidth="10.7109375" defaultRowHeight="15.75" x14ac:dyDescent="0.25"/>
  <cols>
    <col min="1" max="1" width="9.5703125" style="42" customWidth="1"/>
    <col min="2" max="2" width="8.7109375" style="42" customWidth="1"/>
    <col min="3" max="3" width="12.7109375" style="42" customWidth="1"/>
    <col min="4" max="4" width="17.7109375" style="42" customWidth="1"/>
    <col min="5" max="5" width="11.140625" style="42" customWidth="1"/>
    <col min="6" max="6" width="11" style="42" customWidth="1"/>
    <col min="7" max="7" width="8.7109375" style="42" customWidth="1"/>
    <col min="8" max="8" width="10.285156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6"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67" t="str">
        <f>'1. паспорт местоположение'!A5:C5</f>
        <v>Год раскрытия информации: 2026 год</v>
      </c>
      <c r="B6" s="467"/>
      <c r="C6" s="467"/>
      <c r="D6" s="467"/>
      <c r="E6" s="467"/>
      <c r="F6" s="467"/>
      <c r="G6" s="467"/>
      <c r="H6" s="467"/>
      <c r="I6" s="467"/>
      <c r="J6" s="467"/>
      <c r="K6" s="467"/>
      <c r="L6" s="467"/>
      <c r="M6" s="467"/>
      <c r="N6" s="467"/>
      <c r="O6" s="467"/>
      <c r="P6" s="467"/>
      <c r="Q6" s="467"/>
      <c r="R6" s="467"/>
      <c r="S6" s="467"/>
      <c r="T6" s="467"/>
    </row>
    <row r="7" spans="1:20" s="11" customFormat="1" x14ac:dyDescent="0.2">
      <c r="A7" s="16"/>
      <c r="H7" s="15"/>
    </row>
    <row r="8" spans="1:20" s="11" customFormat="1" ht="18.75" x14ac:dyDescent="0.2">
      <c r="A8" s="482" t="s">
        <v>6</v>
      </c>
      <c r="B8" s="482"/>
      <c r="C8" s="482"/>
      <c r="D8" s="482"/>
      <c r="E8" s="482"/>
      <c r="F8" s="482"/>
      <c r="G8" s="482"/>
      <c r="H8" s="482"/>
      <c r="I8" s="482"/>
      <c r="J8" s="482"/>
      <c r="K8" s="482"/>
      <c r="L8" s="482"/>
      <c r="M8" s="482"/>
      <c r="N8" s="482"/>
      <c r="O8" s="482"/>
      <c r="P8" s="482"/>
      <c r="Q8" s="482"/>
      <c r="R8" s="482"/>
      <c r="S8" s="482"/>
      <c r="T8" s="482"/>
    </row>
    <row r="9" spans="1:20" s="11" customFormat="1" ht="18.75" x14ac:dyDescent="0.2">
      <c r="A9" s="482"/>
      <c r="B9" s="482"/>
      <c r="C9" s="482"/>
      <c r="D9" s="482"/>
      <c r="E9" s="482"/>
      <c r="F9" s="482"/>
      <c r="G9" s="482"/>
      <c r="H9" s="482"/>
      <c r="I9" s="482"/>
      <c r="J9" s="482"/>
      <c r="K9" s="482"/>
      <c r="L9" s="482"/>
      <c r="M9" s="482"/>
      <c r="N9" s="482"/>
      <c r="O9" s="482"/>
      <c r="P9" s="482"/>
      <c r="Q9" s="482"/>
      <c r="R9" s="482"/>
      <c r="S9" s="482"/>
      <c r="T9" s="482"/>
    </row>
    <row r="10" spans="1:20" s="11" customFormat="1" ht="18.75" customHeight="1" x14ac:dyDescent="0.2">
      <c r="A10" s="476" t="str">
        <f>'1. паспорт местоположение'!A9:C9</f>
        <v>Акционерное общество "Россети Янтарь" ДЗО  ПАО "Россети"</v>
      </c>
      <c r="B10" s="476"/>
      <c r="C10" s="476"/>
      <c r="D10" s="476"/>
      <c r="E10" s="476"/>
      <c r="F10" s="476"/>
      <c r="G10" s="476"/>
      <c r="H10" s="476"/>
      <c r="I10" s="476"/>
      <c r="J10" s="476"/>
      <c r="K10" s="476"/>
      <c r="L10" s="476"/>
      <c r="M10" s="476"/>
      <c r="N10" s="476"/>
      <c r="O10" s="476"/>
      <c r="P10" s="476"/>
      <c r="Q10" s="476"/>
      <c r="R10" s="476"/>
      <c r="S10" s="476"/>
      <c r="T10" s="476"/>
    </row>
    <row r="11" spans="1:20" s="11" customFormat="1" ht="18.75" customHeight="1" x14ac:dyDescent="0.2">
      <c r="A11" s="478" t="s">
        <v>5</v>
      </c>
      <c r="B11" s="478"/>
      <c r="C11" s="478"/>
      <c r="D11" s="478"/>
      <c r="E11" s="478"/>
      <c r="F11" s="478"/>
      <c r="G11" s="478"/>
      <c r="H11" s="478"/>
      <c r="I11" s="478"/>
      <c r="J11" s="478"/>
      <c r="K11" s="478"/>
      <c r="L11" s="478"/>
      <c r="M11" s="478"/>
      <c r="N11" s="478"/>
      <c r="O11" s="478"/>
      <c r="P11" s="478"/>
      <c r="Q11" s="478"/>
      <c r="R11" s="478"/>
      <c r="S11" s="478"/>
      <c r="T11" s="478"/>
    </row>
    <row r="12" spans="1:20" s="11" customFormat="1" ht="18.75" x14ac:dyDescent="0.2">
      <c r="A12" s="482"/>
      <c r="B12" s="482"/>
      <c r="C12" s="482"/>
      <c r="D12" s="482"/>
      <c r="E12" s="482"/>
      <c r="F12" s="482"/>
      <c r="G12" s="482"/>
      <c r="H12" s="482"/>
      <c r="I12" s="482"/>
      <c r="J12" s="482"/>
      <c r="K12" s="482"/>
      <c r="L12" s="482"/>
      <c r="M12" s="482"/>
      <c r="N12" s="482"/>
      <c r="O12" s="482"/>
      <c r="P12" s="482"/>
      <c r="Q12" s="482"/>
      <c r="R12" s="482"/>
      <c r="S12" s="482"/>
      <c r="T12" s="482"/>
    </row>
    <row r="13" spans="1:20" s="11" customFormat="1" ht="18.75" customHeight="1" x14ac:dyDescent="0.2">
      <c r="A13" s="476" t="str">
        <f>'1. паспорт местоположение'!A12:C12</f>
        <v>H_16-0451</v>
      </c>
      <c r="B13" s="476"/>
      <c r="C13" s="476"/>
      <c r="D13" s="476"/>
      <c r="E13" s="476"/>
      <c r="F13" s="476"/>
      <c r="G13" s="476"/>
      <c r="H13" s="476"/>
      <c r="I13" s="476"/>
      <c r="J13" s="476"/>
      <c r="K13" s="476"/>
      <c r="L13" s="476"/>
      <c r="M13" s="476"/>
      <c r="N13" s="476"/>
      <c r="O13" s="476"/>
      <c r="P13" s="476"/>
      <c r="Q13" s="476"/>
      <c r="R13" s="476"/>
      <c r="S13" s="476"/>
      <c r="T13" s="476"/>
    </row>
    <row r="14" spans="1:20" s="11" customFormat="1" ht="18.75" customHeight="1" x14ac:dyDescent="0.2">
      <c r="A14" s="478" t="s">
        <v>4</v>
      </c>
      <c r="B14" s="478"/>
      <c r="C14" s="478"/>
      <c r="D14" s="478"/>
      <c r="E14" s="478"/>
      <c r="F14" s="478"/>
      <c r="G14" s="478"/>
      <c r="H14" s="478"/>
      <c r="I14" s="478"/>
      <c r="J14" s="478"/>
      <c r="K14" s="478"/>
      <c r="L14" s="478"/>
      <c r="M14" s="478"/>
      <c r="N14" s="478"/>
      <c r="O14" s="478"/>
      <c r="P14" s="478"/>
      <c r="Q14" s="478"/>
      <c r="R14" s="478"/>
      <c r="S14" s="478"/>
      <c r="T14" s="478"/>
    </row>
    <row r="15" spans="1:20" s="8" customFormat="1" ht="15.75" customHeight="1" x14ac:dyDescent="0.2">
      <c r="A15" s="483"/>
      <c r="B15" s="483"/>
      <c r="C15" s="483"/>
      <c r="D15" s="483"/>
      <c r="E15" s="483"/>
      <c r="F15" s="483"/>
      <c r="G15" s="483"/>
      <c r="H15" s="483"/>
      <c r="I15" s="483"/>
      <c r="J15" s="483"/>
      <c r="K15" s="483"/>
      <c r="L15" s="483"/>
      <c r="M15" s="483"/>
      <c r="N15" s="483"/>
      <c r="O15" s="483"/>
      <c r="P15" s="483"/>
      <c r="Q15" s="483"/>
      <c r="R15" s="483"/>
      <c r="S15" s="483"/>
      <c r="T15" s="483"/>
    </row>
    <row r="16" spans="1:20" s="3" customFormat="1" ht="12" x14ac:dyDescent="0.2">
      <c r="A16" s="476" t="str">
        <f>'1. паспорт местоположение'!A15</f>
        <v>Реконструкция ВЛ 15 кВ № 15-71 (инв. № 5115434) с заменой неизолированного провода на СИП-3 протяженностью 1,814 км в Мамоновском ГО</v>
      </c>
      <c r="B16" s="476"/>
      <c r="C16" s="476"/>
      <c r="D16" s="476"/>
      <c r="E16" s="476"/>
      <c r="F16" s="476"/>
      <c r="G16" s="476"/>
      <c r="H16" s="476"/>
      <c r="I16" s="476"/>
      <c r="J16" s="476"/>
      <c r="K16" s="476"/>
      <c r="L16" s="476"/>
      <c r="M16" s="476"/>
      <c r="N16" s="476"/>
      <c r="O16" s="476"/>
      <c r="P16" s="476"/>
      <c r="Q16" s="476"/>
      <c r="R16" s="476"/>
      <c r="S16" s="476"/>
      <c r="T16" s="476"/>
    </row>
    <row r="17" spans="1:20" s="3" customFormat="1" ht="15" customHeight="1" x14ac:dyDescent="0.2">
      <c r="A17" s="478" t="s">
        <v>3</v>
      </c>
      <c r="B17" s="478"/>
      <c r="C17" s="478"/>
      <c r="D17" s="478"/>
      <c r="E17" s="478"/>
      <c r="F17" s="478"/>
      <c r="G17" s="478"/>
      <c r="H17" s="478"/>
      <c r="I17" s="478"/>
      <c r="J17" s="478"/>
      <c r="K17" s="478"/>
      <c r="L17" s="478"/>
      <c r="M17" s="478"/>
      <c r="N17" s="478"/>
      <c r="O17" s="478"/>
      <c r="P17" s="478"/>
      <c r="Q17" s="478"/>
      <c r="R17" s="478"/>
      <c r="S17" s="478"/>
      <c r="T17" s="478"/>
    </row>
    <row r="18" spans="1:20" s="3" customFormat="1" ht="15" customHeight="1" x14ac:dyDescent="0.2">
      <c r="A18" s="479"/>
      <c r="B18" s="479"/>
      <c r="C18" s="479"/>
      <c r="D18" s="479"/>
      <c r="E18" s="479"/>
      <c r="F18" s="479"/>
      <c r="G18" s="479"/>
      <c r="H18" s="479"/>
      <c r="I18" s="479"/>
      <c r="J18" s="479"/>
      <c r="K18" s="479"/>
      <c r="L18" s="479"/>
      <c r="M18" s="479"/>
      <c r="N18" s="479"/>
      <c r="O18" s="479"/>
      <c r="P18" s="479"/>
      <c r="Q18" s="479"/>
      <c r="R18" s="479"/>
      <c r="S18" s="479"/>
      <c r="T18" s="479"/>
    </row>
    <row r="19" spans="1:20" s="3" customFormat="1" ht="15" customHeight="1" x14ac:dyDescent="0.2">
      <c r="A19" s="491" t="s">
        <v>423</v>
      </c>
      <c r="B19" s="491"/>
      <c r="C19" s="491"/>
      <c r="D19" s="491"/>
      <c r="E19" s="491"/>
      <c r="F19" s="491"/>
      <c r="G19" s="491"/>
      <c r="H19" s="491"/>
      <c r="I19" s="491"/>
      <c r="J19" s="491"/>
      <c r="K19" s="491"/>
      <c r="L19" s="491"/>
      <c r="M19" s="491"/>
      <c r="N19" s="491"/>
      <c r="O19" s="491"/>
      <c r="P19" s="491"/>
      <c r="Q19" s="491"/>
      <c r="R19" s="491"/>
      <c r="S19" s="491"/>
      <c r="T19" s="491"/>
    </row>
    <row r="20" spans="1:20" s="50" customFormat="1" ht="21" customHeight="1" x14ac:dyDescent="0.25">
      <c r="A20" s="492"/>
      <c r="B20" s="492"/>
      <c r="C20" s="492"/>
      <c r="D20" s="492"/>
      <c r="E20" s="492"/>
      <c r="F20" s="492"/>
      <c r="G20" s="492"/>
      <c r="H20" s="492"/>
      <c r="I20" s="492"/>
      <c r="J20" s="492"/>
      <c r="K20" s="492"/>
      <c r="L20" s="492"/>
      <c r="M20" s="492"/>
      <c r="N20" s="492"/>
      <c r="O20" s="492"/>
      <c r="P20" s="492"/>
      <c r="Q20" s="492"/>
      <c r="R20" s="492"/>
      <c r="S20" s="492"/>
      <c r="T20" s="492"/>
    </row>
    <row r="21" spans="1:20" ht="46.5" customHeight="1" x14ac:dyDescent="0.25">
      <c r="A21" s="493" t="s">
        <v>2</v>
      </c>
      <c r="B21" s="496" t="s">
        <v>215</v>
      </c>
      <c r="C21" s="497"/>
      <c r="D21" s="500" t="s">
        <v>115</v>
      </c>
      <c r="E21" s="496" t="s">
        <v>452</v>
      </c>
      <c r="F21" s="497"/>
      <c r="G21" s="496" t="s">
        <v>234</v>
      </c>
      <c r="H21" s="497"/>
      <c r="I21" s="496" t="s">
        <v>114</v>
      </c>
      <c r="J21" s="497"/>
      <c r="K21" s="500" t="s">
        <v>113</v>
      </c>
      <c r="L21" s="496" t="s">
        <v>112</v>
      </c>
      <c r="M21" s="497"/>
      <c r="N21" s="496" t="s">
        <v>448</v>
      </c>
      <c r="O21" s="497"/>
      <c r="P21" s="500" t="s">
        <v>111</v>
      </c>
      <c r="Q21" s="488" t="s">
        <v>110</v>
      </c>
      <c r="R21" s="489"/>
      <c r="S21" s="488" t="s">
        <v>109</v>
      </c>
      <c r="T21" s="490"/>
    </row>
    <row r="22" spans="1:20" ht="204.75" customHeight="1" x14ac:dyDescent="0.25">
      <c r="A22" s="494"/>
      <c r="B22" s="498"/>
      <c r="C22" s="499"/>
      <c r="D22" s="503"/>
      <c r="E22" s="498"/>
      <c r="F22" s="499"/>
      <c r="G22" s="498"/>
      <c r="H22" s="499"/>
      <c r="I22" s="498"/>
      <c r="J22" s="499"/>
      <c r="K22" s="501"/>
      <c r="L22" s="498"/>
      <c r="M22" s="499"/>
      <c r="N22" s="498"/>
      <c r="O22" s="499"/>
      <c r="P22" s="501"/>
      <c r="Q22" s="84" t="s">
        <v>108</v>
      </c>
      <c r="R22" s="84" t="s">
        <v>422</v>
      </c>
      <c r="S22" s="84" t="s">
        <v>107</v>
      </c>
      <c r="T22" s="84" t="s">
        <v>106</v>
      </c>
    </row>
    <row r="23" spans="1:20" ht="51.75" customHeight="1" x14ac:dyDescent="0.25">
      <c r="A23" s="495"/>
      <c r="B23" s="135" t="s">
        <v>104</v>
      </c>
      <c r="C23" s="135" t="s">
        <v>105</v>
      </c>
      <c r="D23" s="501"/>
      <c r="E23" s="135" t="s">
        <v>104</v>
      </c>
      <c r="F23" s="135" t="s">
        <v>105</v>
      </c>
      <c r="G23" s="135" t="s">
        <v>104</v>
      </c>
      <c r="H23" s="135" t="s">
        <v>105</v>
      </c>
      <c r="I23" s="135" t="s">
        <v>104</v>
      </c>
      <c r="J23" s="135" t="s">
        <v>105</v>
      </c>
      <c r="K23" s="135" t="s">
        <v>104</v>
      </c>
      <c r="L23" s="135" t="s">
        <v>104</v>
      </c>
      <c r="M23" s="135" t="s">
        <v>105</v>
      </c>
      <c r="N23" s="135" t="s">
        <v>104</v>
      </c>
      <c r="O23" s="135" t="s">
        <v>105</v>
      </c>
      <c r="P23" s="136" t="s">
        <v>104</v>
      </c>
      <c r="Q23" s="84" t="s">
        <v>104</v>
      </c>
      <c r="R23" s="84" t="s">
        <v>104</v>
      </c>
      <c r="S23" s="84" t="s">
        <v>104</v>
      </c>
      <c r="T23" s="84" t="s">
        <v>104</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s="50" customFormat="1" x14ac:dyDescent="0.25">
      <c r="A25" s="54">
        <v>1</v>
      </c>
      <c r="B25" s="250"/>
      <c r="C25" s="250"/>
      <c r="D25" s="250"/>
      <c r="E25" s="250"/>
      <c r="F25" s="250"/>
      <c r="G25" s="250"/>
      <c r="H25" s="250"/>
      <c r="I25" s="250"/>
      <c r="J25" s="251"/>
      <c r="K25" s="251"/>
      <c r="L25" s="251"/>
      <c r="M25" s="252"/>
      <c r="N25" s="252"/>
      <c r="O25" s="252"/>
      <c r="P25" s="251"/>
      <c r="Q25" s="253"/>
      <c r="R25" s="250"/>
      <c r="S25" s="253"/>
      <c r="T25" s="250"/>
    </row>
    <row r="26" spans="1:20" s="50" customFormat="1" x14ac:dyDescent="0.25">
      <c r="A26" s="54"/>
      <c r="B26" s="52"/>
      <c r="C26" s="52"/>
      <c r="D26" s="52"/>
      <c r="E26" s="52"/>
      <c r="F26" s="52"/>
      <c r="G26" s="52"/>
      <c r="H26" s="52"/>
      <c r="I26" s="52"/>
      <c r="J26" s="51"/>
      <c r="K26" s="51"/>
      <c r="L26" s="51"/>
      <c r="M26" s="53"/>
      <c r="N26" s="53"/>
      <c r="O26" s="53"/>
      <c r="P26" s="51"/>
      <c r="Q26" s="138"/>
      <c r="R26" s="52"/>
      <c r="S26" s="138"/>
      <c r="T26" s="52"/>
    </row>
    <row r="27" spans="1:20" s="50" customFormat="1" x14ac:dyDescent="0.25">
      <c r="A27" s="54"/>
      <c r="B27" s="52"/>
      <c r="C27" s="52"/>
      <c r="D27" s="52"/>
      <c r="E27" s="52"/>
      <c r="F27" s="52"/>
      <c r="G27" s="52"/>
      <c r="H27" s="52"/>
      <c r="I27" s="52"/>
      <c r="J27" s="51"/>
      <c r="K27" s="51"/>
      <c r="L27" s="51"/>
      <c r="M27" s="53"/>
      <c r="N27" s="53"/>
      <c r="O27" s="53"/>
      <c r="P27" s="51"/>
      <c r="Q27" s="138"/>
      <c r="R27" s="52"/>
      <c r="S27" s="138"/>
      <c r="T27" s="52"/>
    </row>
    <row r="28" spans="1:20" s="50" customFormat="1" x14ac:dyDescent="0.25">
      <c r="A28" s="54"/>
      <c r="B28" s="52"/>
      <c r="C28" s="52"/>
      <c r="D28" s="52"/>
      <c r="E28" s="52"/>
      <c r="F28" s="52"/>
      <c r="G28" s="52"/>
      <c r="H28" s="52"/>
      <c r="I28" s="52"/>
      <c r="J28" s="51"/>
      <c r="K28" s="51"/>
      <c r="L28" s="51"/>
      <c r="M28" s="53"/>
      <c r="N28" s="53"/>
      <c r="O28" s="53"/>
      <c r="P28" s="51"/>
      <c r="Q28" s="138"/>
      <c r="R28" s="52"/>
      <c r="S28" s="138"/>
      <c r="T28" s="52"/>
    </row>
    <row r="29" spans="1:20" ht="3" customHeight="1" x14ac:dyDescent="0.25"/>
    <row r="30" spans="1:20" s="48" customFormat="1" ht="12.75" x14ac:dyDescent="0.2">
      <c r="B30" s="49"/>
      <c r="C30" s="49"/>
      <c r="K30" s="49"/>
    </row>
    <row r="31" spans="1:20" s="48" customFormat="1" x14ac:dyDescent="0.25">
      <c r="B31" s="46" t="s">
        <v>103</v>
      </c>
      <c r="C31" s="46"/>
      <c r="D31" s="46"/>
      <c r="E31" s="46"/>
      <c r="F31" s="46"/>
      <c r="G31" s="46"/>
      <c r="H31" s="46"/>
      <c r="I31" s="46"/>
      <c r="J31" s="46"/>
      <c r="K31" s="46"/>
      <c r="L31" s="46"/>
      <c r="M31" s="46"/>
      <c r="N31" s="46"/>
      <c r="O31" s="46"/>
      <c r="P31" s="46"/>
      <c r="Q31" s="46"/>
      <c r="R31" s="46"/>
    </row>
    <row r="32" spans="1:20" x14ac:dyDescent="0.25">
      <c r="B32" s="502" t="s">
        <v>458</v>
      </c>
      <c r="C32" s="502"/>
      <c r="D32" s="502"/>
      <c r="E32" s="502"/>
      <c r="F32" s="502"/>
      <c r="G32" s="502"/>
      <c r="H32" s="502"/>
      <c r="I32" s="502"/>
      <c r="J32" s="502"/>
      <c r="K32" s="502"/>
      <c r="L32" s="502"/>
      <c r="M32" s="502"/>
      <c r="N32" s="502"/>
      <c r="O32" s="502"/>
      <c r="P32" s="502"/>
      <c r="Q32" s="502"/>
      <c r="R32" s="502"/>
    </row>
    <row r="33" spans="2:113" x14ac:dyDescent="0.25">
      <c r="B33" s="46"/>
      <c r="C33" s="46"/>
      <c r="D33" s="46"/>
      <c r="E33" s="46"/>
      <c r="F33" s="46"/>
      <c r="G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5" t="s">
        <v>421</v>
      </c>
      <c r="C34" s="45"/>
      <c r="D34" s="45"/>
      <c r="E34" s="45"/>
      <c r="F34" s="43"/>
      <c r="G34" s="43"/>
      <c r="H34" s="45"/>
      <c r="I34" s="45"/>
      <c r="J34" s="45"/>
      <c r="K34" s="45"/>
      <c r="L34" s="45"/>
      <c r="M34" s="45"/>
      <c r="N34" s="45"/>
      <c r="O34" s="45"/>
      <c r="P34" s="45"/>
      <c r="Q34" s="45"/>
      <c r="R34" s="45"/>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x14ac:dyDescent="0.25">
      <c r="B35" s="45" t="s">
        <v>102</v>
      </c>
      <c r="C35" s="45"/>
      <c r="D35" s="45"/>
      <c r="E35" s="45"/>
      <c r="F35" s="43"/>
      <c r="G35" s="43"/>
      <c r="H35" s="45"/>
      <c r="I35" s="45"/>
      <c r="J35" s="45"/>
      <c r="K35" s="45"/>
      <c r="L35" s="45"/>
      <c r="M35" s="45"/>
      <c r="N35" s="45"/>
      <c r="O35" s="45"/>
      <c r="P35" s="45"/>
      <c r="Q35" s="45"/>
      <c r="R35" s="45"/>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3" customFormat="1" x14ac:dyDescent="0.25">
      <c r="B36" s="45" t="s">
        <v>101</v>
      </c>
      <c r="C36" s="45"/>
      <c r="D36" s="45"/>
      <c r="E36" s="45"/>
      <c r="H36" s="45"/>
      <c r="I36" s="45"/>
      <c r="J36" s="45"/>
      <c r="K36" s="45"/>
      <c r="L36" s="45"/>
      <c r="M36" s="45"/>
      <c r="N36" s="45"/>
      <c r="O36" s="45"/>
      <c r="P36" s="45"/>
      <c r="Q36" s="45"/>
      <c r="R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97</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96</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45" t="s">
        <v>95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B43" s="45" t="s">
        <v>94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2:113" s="43" customFormat="1" x14ac:dyDescent="0.2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7"/>
  <sheetViews>
    <sheetView view="pageBreakPreview" topLeftCell="A20" zoomScale="80" zoomScaleSheetLayoutView="80" workbookViewId="0">
      <selection activeCell="R32" activeCellId="2" sqref="R26 R31 R32"/>
    </sheetView>
  </sheetViews>
  <sheetFormatPr defaultColWidth="10.7109375" defaultRowHeight="15.75" x14ac:dyDescent="0.25"/>
  <cols>
    <col min="1" max="1" width="10.7109375" style="42"/>
    <col min="2" max="3" width="17.42578125" style="42" customWidth="1"/>
    <col min="4" max="5" width="22.28515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9.85546875" style="42" customWidth="1"/>
    <col min="23" max="23" width="11.855468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6"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67" t="str">
        <f>'1. паспорт местоположение'!A5:C5</f>
        <v>Год раскрытия информации: 2026 год</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11" customFormat="1" x14ac:dyDescent="0.2">
      <c r="A6" s="139"/>
      <c r="B6" s="139"/>
      <c r="C6" s="139"/>
      <c r="D6" s="139"/>
      <c r="E6" s="139"/>
      <c r="F6" s="139"/>
      <c r="G6" s="139"/>
      <c r="H6" s="139"/>
      <c r="I6" s="139"/>
      <c r="J6" s="139"/>
      <c r="K6" s="139"/>
      <c r="L6" s="139"/>
      <c r="M6" s="139"/>
      <c r="N6" s="139"/>
      <c r="O6" s="139"/>
      <c r="P6" s="139"/>
      <c r="Q6" s="139"/>
      <c r="R6" s="139"/>
      <c r="S6" s="139"/>
      <c r="T6" s="139"/>
    </row>
    <row r="7" spans="1:27" s="11" customFormat="1" ht="18.75" x14ac:dyDescent="0.2">
      <c r="E7" s="482" t="s">
        <v>6</v>
      </c>
      <c r="F7" s="482"/>
      <c r="G7" s="482"/>
      <c r="H7" s="482"/>
      <c r="I7" s="482"/>
      <c r="J7" s="482"/>
      <c r="K7" s="482"/>
      <c r="L7" s="482"/>
      <c r="M7" s="482"/>
      <c r="N7" s="482"/>
      <c r="O7" s="482"/>
      <c r="P7" s="482"/>
      <c r="Q7" s="482"/>
      <c r="R7" s="482"/>
      <c r="S7" s="482"/>
      <c r="T7" s="482"/>
      <c r="U7" s="482"/>
      <c r="V7" s="482"/>
      <c r="W7" s="482"/>
      <c r="X7" s="482"/>
      <c r="Y7" s="48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6" t="str">
        <f>'1. паспорт местоположение'!A9</f>
        <v>Акционерное общество "Россети Янтарь" ДЗО  ПАО "Россети"</v>
      </c>
      <c r="F9" s="476"/>
      <c r="G9" s="476"/>
      <c r="H9" s="476"/>
      <c r="I9" s="476"/>
      <c r="J9" s="476"/>
      <c r="K9" s="476"/>
      <c r="L9" s="476"/>
      <c r="M9" s="476"/>
      <c r="N9" s="476"/>
      <c r="O9" s="476"/>
      <c r="P9" s="476"/>
      <c r="Q9" s="476"/>
      <c r="R9" s="476"/>
      <c r="S9" s="476"/>
      <c r="T9" s="476"/>
      <c r="U9" s="476"/>
      <c r="V9" s="476"/>
      <c r="W9" s="476"/>
      <c r="X9" s="476"/>
      <c r="Y9" s="476"/>
    </row>
    <row r="10" spans="1:27" s="11" customFormat="1" ht="18.75" customHeight="1" x14ac:dyDescent="0.2">
      <c r="E10" s="478" t="s">
        <v>5</v>
      </c>
      <c r="F10" s="478"/>
      <c r="G10" s="478"/>
      <c r="H10" s="478"/>
      <c r="I10" s="478"/>
      <c r="J10" s="478"/>
      <c r="K10" s="478"/>
      <c r="L10" s="478"/>
      <c r="M10" s="478"/>
      <c r="N10" s="478"/>
      <c r="O10" s="478"/>
      <c r="P10" s="478"/>
      <c r="Q10" s="478"/>
      <c r="R10" s="478"/>
      <c r="S10" s="478"/>
      <c r="T10" s="478"/>
      <c r="U10" s="478"/>
      <c r="V10" s="478"/>
      <c r="W10" s="478"/>
      <c r="X10" s="478"/>
      <c r="Y10" s="47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6" t="str">
        <f>'1. паспорт местоположение'!A12</f>
        <v>H_16-0451</v>
      </c>
      <c r="F12" s="476"/>
      <c r="G12" s="476"/>
      <c r="H12" s="476"/>
      <c r="I12" s="476"/>
      <c r="J12" s="476"/>
      <c r="K12" s="476"/>
      <c r="L12" s="476"/>
      <c r="M12" s="476"/>
      <c r="N12" s="476"/>
      <c r="O12" s="476"/>
      <c r="P12" s="476"/>
      <c r="Q12" s="476"/>
      <c r="R12" s="476"/>
      <c r="S12" s="476"/>
      <c r="T12" s="476"/>
      <c r="U12" s="476"/>
      <c r="V12" s="476"/>
      <c r="W12" s="476"/>
      <c r="X12" s="476"/>
      <c r="Y12" s="476"/>
    </row>
    <row r="13" spans="1:27" s="11" customFormat="1" ht="18.75" customHeight="1" x14ac:dyDescent="0.2">
      <c r="E13" s="478" t="s">
        <v>4</v>
      </c>
      <c r="F13" s="478"/>
      <c r="G13" s="478"/>
      <c r="H13" s="478"/>
      <c r="I13" s="478"/>
      <c r="J13" s="478"/>
      <c r="K13" s="478"/>
      <c r="L13" s="478"/>
      <c r="M13" s="478"/>
      <c r="N13" s="478"/>
      <c r="O13" s="478"/>
      <c r="P13" s="478"/>
      <c r="Q13" s="478"/>
      <c r="R13" s="478"/>
      <c r="S13" s="478"/>
      <c r="T13" s="478"/>
      <c r="U13" s="478"/>
      <c r="V13" s="478"/>
      <c r="W13" s="478"/>
      <c r="X13" s="478"/>
      <c r="Y13" s="47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76" t="str">
        <f>'1. паспорт местоположение'!A15</f>
        <v>Реконструкция ВЛ 15 кВ № 15-71 (инв. № 5115434) с заменой неизолированного провода на СИП-3 протяженностью 1,814 км в Мамоновском ГО</v>
      </c>
      <c r="F15" s="476"/>
      <c r="G15" s="476"/>
      <c r="H15" s="476"/>
      <c r="I15" s="476"/>
      <c r="J15" s="476"/>
      <c r="K15" s="476"/>
      <c r="L15" s="476"/>
      <c r="M15" s="476"/>
      <c r="N15" s="476"/>
      <c r="O15" s="476"/>
      <c r="P15" s="476"/>
      <c r="Q15" s="476"/>
      <c r="R15" s="476"/>
      <c r="S15" s="476"/>
      <c r="T15" s="476"/>
      <c r="U15" s="476"/>
      <c r="V15" s="476"/>
      <c r="W15" s="476"/>
      <c r="X15" s="476"/>
      <c r="Y15" s="476"/>
    </row>
    <row r="16" spans="1:27" s="3" customFormat="1" ht="15" customHeight="1" x14ac:dyDescent="0.2">
      <c r="E16" s="478" t="s">
        <v>3</v>
      </c>
      <c r="F16" s="478"/>
      <c r="G16" s="478"/>
      <c r="H16" s="478"/>
      <c r="I16" s="478"/>
      <c r="J16" s="478"/>
      <c r="K16" s="478"/>
      <c r="L16" s="478"/>
      <c r="M16" s="478"/>
      <c r="N16" s="478"/>
      <c r="O16" s="478"/>
      <c r="P16" s="478"/>
      <c r="Q16" s="478"/>
      <c r="R16" s="478"/>
      <c r="S16" s="478"/>
      <c r="T16" s="478"/>
      <c r="U16" s="478"/>
      <c r="V16" s="478"/>
      <c r="W16" s="478"/>
      <c r="X16" s="478"/>
      <c r="Y16" s="4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91"/>
      <c r="F18" s="491"/>
      <c r="G18" s="491"/>
      <c r="H18" s="491"/>
      <c r="I18" s="491"/>
      <c r="J18" s="491"/>
      <c r="K18" s="491"/>
      <c r="L18" s="491"/>
      <c r="M18" s="491"/>
      <c r="N18" s="491"/>
      <c r="O18" s="491"/>
      <c r="P18" s="491"/>
      <c r="Q18" s="491"/>
      <c r="R18" s="491"/>
      <c r="S18" s="491"/>
      <c r="T18" s="491"/>
      <c r="U18" s="491"/>
      <c r="V18" s="491"/>
      <c r="W18" s="491"/>
      <c r="X18" s="491"/>
      <c r="Y18" s="491"/>
    </row>
    <row r="19" spans="1:27" ht="25.5" customHeight="1" x14ac:dyDescent="0.25">
      <c r="A19" s="491" t="s">
        <v>425</v>
      </c>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row>
    <row r="20" spans="1:27" s="50" customFormat="1" ht="21" customHeight="1" x14ac:dyDescent="0.25"/>
    <row r="21" spans="1:27" ht="15.75" customHeight="1" x14ac:dyDescent="0.25">
      <c r="A21" s="508" t="s">
        <v>2</v>
      </c>
      <c r="B21" s="510" t="s">
        <v>432</v>
      </c>
      <c r="C21" s="511"/>
      <c r="D21" s="510" t="s">
        <v>434</v>
      </c>
      <c r="E21" s="511"/>
      <c r="F21" s="488" t="s">
        <v>87</v>
      </c>
      <c r="G21" s="490"/>
      <c r="H21" s="490"/>
      <c r="I21" s="489"/>
      <c r="J21" s="508" t="s">
        <v>435</v>
      </c>
      <c r="K21" s="510" t="s">
        <v>436</v>
      </c>
      <c r="L21" s="511"/>
      <c r="M21" s="510" t="s">
        <v>437</v>
      </c>
      <c r="N21" s="511"/>
      <c r="O21" s="510" t="s">
        <v>424</v>
      </c>
      <c r="P21" s="511"/>
      <c r="Q21" s="510" t="s">
        <v>120</v>
      </c>
      <c r="R21" s="511"/>
      <c r="S21" s="508" t="s">
        <v>119</v>
      </c>
      <c r="T21" s="508" t="s">
        <v>438</v>
      </c>
      <c r="U21" s="508" t="s">
        <v>433</v>
      </c>
      <c r="V21" s="510" t="s">
        <v>118</v>
      </c>
      <c r="W21" s="511"/>
      <c r="X21" s="488" t="s">
        <v>110</v>
      </c>
      <c r="Y21" s="490"/>
      <c r="Z21" s="488" t="s">
        <v>109</v>
      </c>
      <c r="AA21" s="490"/>
    </row>
    <row r="22" spans="1:27" ht="216" customHeight="1" x14ac:dyDescent="0.25">
      <c r="A22" s="514"/>
      <c r="B22" s="512"/>
      <c r="C22" s="513"/>
      <c r="D22" s="512"/>
      <c r="E22" s="513"/>
      <c r="F22" s="488" t="s">
        <v>117</v>
      </c>
      <c r="G22" s="489"/>
      <c r="H22" s="488" t="s">
        <v>116</v>
      </c>
      <c r="I22" s="489"/>
      <c r="J22" s="509"/>
      <c r="K22" s="512"/>
      <c r="L22" s="513"/>
      <c r="M22" s="512"/>
      <c r="N22" s="513"/>
      <c r="O22" s="512"/>
      <c r="P22" s="513"/>
      <c r="Q22" s="512"/>
      <c r="R22" s="513"/>
      <c r="S22" s="509"/>
      <c r="T22" s="509"/>
      <c r="U22" s="509"/>
      <c r="V22" s="512"/>
      <c r="W22" s="513"/>
      <c r="X22" s="84" t="s">
        <v>108</v>
      </c>
      <c r="Y22" s="84" t="s">
        <v>422</v>
      </c>
      <c r="Z22" s="84" t="s">
        <v>107</v>
      </c>
      <c r="AA22" s="84" t="s">
        <v>106</v>
      </c>
    </row>
    <row r="23" spans="1:27" ht="60" customHeight="1" x14ac:dyDescent="0.25">
      <c r="A23" s="509"/>
      <c r="B23" s="133" t="s">
        <v>104</v>
      </c>
      <c r="C23" s="133" t="s">
        <v>105</v>
      </c>
      <c r="D23" s="85" t="s">
        <v>104</v>
      </c>
      <c r="E23" s="85" t="s">
        <v>105</v>
      </c>
      <c r="F23" s="85" t="s">
        <v>104</v>
      </c>
      <c r="G23" s="85" t="s">
        <v>105</v>
      </c>
      <c r="H23" s="85" t="s">
        <v>104</v>
      </c>
      <c r="I23" s="85" t="s">
        <v>105</v>
      </c>
      <c r="J23" s="85" t="s">
        <v>104</v>
      </c>
      <c r="K23" s="85" t="s">
        <v>104</v>
      </c>
      <c r="L23" s="85" t="s">
        <v>105</v>
      </c>
      <c r="M23" s="85" t="s">
        <v>104</v>
      </c>
      <c r="N23" s="85" t="s">
        <v>105</v>
      </c>
      <c r="O23" s="85" t="s">
        <v>104</v>
      </c>
      <c r="P23" s="85" t="s">
        <v>105</v>
      </c>
      <c r="Q23" s="85" t="s">
        <v>104</v>
      </c>
      <c r="R23" s="85" t="s">
        <v>105</v>
      </c>
      <c r="S23" s="85" t="s">
        <v>104</v>
      </c>
      <c r="T23" s="85" t="s">
        <v>104</v>
      </c>
      <c r="U23" s="85" t="s">
        <v>104</v>
      </c>
      <c r="V23" s="85" t="s">
        <v>104</v>
      </c>
      <c r="W23" s="85" t="s">
        <v>105</v>
      </c>
      <c r="X23" s="85" t="s">
        <v>104</v>
      </c>
      <c r="Y23" s="85" t="s">
        <v>104</v>
      </c>
      <c r="Z23" s="84" t="s">
        <v>104</v>
      </c>
      <c r="AA23" s="84" t="s">
        <v>104</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0" customFormat="1" x14ac:dyDescent="0.25">
      <c r="A25" s="506">
        <v>1</v>
      </c>
      <c r="B25" s="504" t="s">
        <v>607</v>
      </c>
      <c r="C25" s="504" t="s">
        <v>607</v>
      </c>
      <c r="D25" s="451" t="s">
        <v>613</v>
      </c>
      <c r="E25" s="451" t="s">
        <v>613</v>
      </c>
      <c r="F25" s="53">
        <v>15</v>
      </c>
      <c r="G25" s="53">
        <v>15</v>
      </c>
      <c r="H25" s="53">
        <v>15</v>
      </c>
      <c r="I25" s="53">
        <v>15</v>
      </c>
      <c r="J25" s="53">
        <v>1954</v>
      </c>
      <c r="K25" s="53">
        <v>1</v>
      </c>
      <c r="L25" s="53">
        <v>1</v>
      </c>
      <c r="M25" s="53">
        <v>35</v>
      </c>
      <c r="N25" s="53">
        <v>70</v>
      </c>
      <c r="O25" s="53" t="s">
        <v>499</v>
      </c>
      <c r="P25" s="53" t="s">
        <v>499</v>
      </c>
      <c r="Q25" s="449">
        <v>1.091</v>
      </c>
      <c r="R25" s="450">
        <v>1.091</v>
      </c>
      <c r="S25" s="53" t="s">
        <v>312</v>
      </c>
      <c r="T25" s="53">
        <v>2015</v>
      </c>
      <c r="U25" s="53">
        <v>5</v>
      </c>
      <c r="V25" s="53" t="s">
        <v>500</v>
      </c>
      <c r="W25" s="53" t="s">
        <v>500</v>
      </c>
      <c r="X25" s="504" t="s">
        <v>504</v>
      </c>
      <c r="Y25" s="504" t="s">
        <v>505</v>
      </c>
      <c r="Z25" s="504" t="s">
        <v>506</v>
      </c>
      <c r="AA25" s="504" t="s">
        <v>507</v>
      </c>
    </row>
    <row r="26" spans="1:27" s="50" customFormat="1" ht="31.5" x14ac:dyDescent="0.25">
      <c r="A26" s="507"/>
      <c r="B26" s="505"/>
      <c r="C26" s="505"/>
      <c r="D26" s="451" t="s">
        <v>614</v>
      </c>
      <c r="E26" s="451" t="s">
        <v>633</v>
      </c>
      <c r="F26" s="53">
        <v>15</v>
      </c>
      <c r="G26" s="53">
        <v>15</v>
      </c>
      <c r="H26" s="53">
        <v>15</v>
      </c>
      <c r="I26" s="53">
        <v>15</v>
      </c>
      <c r="J26" s="53">
        <v>1954</v>
      </c>
      <c r="K26" s="53">
        <v>1</v>
      </c>
      <c r="L26" s="53">
        <v>1</v>
      </c>
      <c r="M26" s="53">
        <v>35</v>
      </c>
      <c r="N26" s="53">
        <v>120</v>
      </c>
      <c r="O26" s="53" t="s">
        <v>499</v>
      </c>
      <c r="P26" s="53" t="s">
        <v>527</v>
      </c>
      <c r="Q26" s="449">
        <v>0.12</v>
      </c>
      <c r="R26" s="450">
        <v>0.19800000000000001</v>
      </c>
      <c r="S26" s="53" t="s">
        <v>312</v>
      </c>
      <c r="T26" s="53">
        <v>2015</v>
      </c>
      <c r="U26" s="53">
        <v>5</v>
      </c>
      <c r="V26" s="53" t="s">
        <v>500</v>
      </c>
      <c r="W26" s="435" t="s">
        <v>610</v>
      </c>
      <c r="X26" s="505"/>
      <c r="Y26" s="505"/>
      <c r="Z26" s="505"/>
      <c r="AA26" s="505"/>
    </row>
    <row r="27" spans="1:27" s="50" customFormat="1" x14ac:dyDescent="0.25">
      <c r="A27" s="507"/>
      <c r="B27" s="505"/>
      <c r="C27" s="505"/>
      <c r="D27" s="451" t="s">
        <v>605</v>
      </c>
      <c r="E27" s="451" t="s">
        <v>605</v>
      </c>
      <c r="F27" s="53">
        <v>15</v>
      </c>
      <c r="G27" s="53">
        <v>15</v>
      </c>
      <c r="H27" s="53">
        <v>15</v>
      </c>
      <c r="I27" s="53">
        <v>15</v>
      </c>
      <c r="J27" s="53">
        <v>1954</v>
      </c>
      <c r="K27" s="53">
        <v>1</v>
      </c>
      <c r="L27" s="53">
        <v>1</v>
      </c>
      <c r="M27" s="53">
        <v>35</v>
      </c>
      <c r="N27" s="53">
        <v>70</v>
      </c>
      <c r="O27" s="53" t="s">
        <v>499</v>
      </c>
      <c r="P27" s="53" t="s">
        <v>499</v>
      </c>
      <c r="Q27" s="449">
        <v>0.16500000000000001</v>
      </c>
      <c r="R27" s="450">
        <v>0.16500000000000001</v>
      </c>
      <c r="S27" s="53" t="s">
        <v>312</v>
      </c>
      <c r="T27" s="53">
        <v>2015</v>
      </c>
      <c r="U27" s="53">
        <v>5</v>
      </c>
      <c r="V27" s="53" t="s">
        <v>500</v>
      </c>
      <c r="W27" s="53" t="s">
        <v>500</v>
      </c>
      <c r="X27" s="505"/>
      <c r="Y27" s="505"/>
      <c r="Z27" s="505"/>
      <c r="AA27" s="505"/>
    </row>
    <row r="28" spans="1:27" s="50" customFormat="1" ht="31.5" x14ac:dyDescent="0.25">
      <c r="A28" s="507"/>
      <c r="B28" s="505"/>
      <c r="C28" s="505"/>
      <c r="D28" s="451" t="s">
        <v>606</v>
      </c>
      <c r="E28" s="451" t="s">
        <v>606</v>
      </c>
      <c r="F28" s="53">
        <v>15</v>
      </c>
      <c r="G28" s="53">
        <v>15</v>
      </c>
      <c r="H28" s="53">
        <v>15</v>
      </c>
      <c r="I28" s="53">
        <v>15</v>
      </c>
      <c r="J28" s="53">
        <v>1954</v>
      </c>
      <c r="K28" s="53">
        <v>1</v>
      </c>
      <c r="L28" s="53">
        <v>1</v>
      </c>
      <c r="M28" s="53">
        <v>35</v>
      </c>
      <c r="N28" s="53">
        <v>70</v>
      </c>
      <c r="O28" s="53" t="s">
        <v>499</v>
      </c>
      <c r="P28" s="53" t="s">
        <v>499</v>
      </c>
      <c r="Q28" s="449">
        <v>0.156</v>
      </c>
      <c r="R28" s="450">
        <v>0.156</v>
      </c>
      <c r="S28" s="53" t="s">
        <v>312</v>
      </c>
      <c r="T28" s="53">
        <v>2015</v>
      </c>
      <c r="U28" s="53">
        <v>5</v>
      </c>
      <c r="V28" s="53" t="s">
        <v>500</v>
      </c>
      <c r="W28" s="53" t="s">
        <v>500</v>
      </c>
      <c r="X28" s="505"/>
      <c r="Y28" s="505"/>
      <c r="Z28" s="505"/>
      <c r="AA28" s="505"/>
    </row>
    <row r="29" spans="1:27" s="50" customFormat="1" ht="31.5" x14ac:dyDescent="0.25">
      <c r="A29" s="507"/>
      <c r="B29" s="505"/>
      <c r="C29" s="505"/>
      <c r="D29" s="451" t="s">
        <v>609</v>
      </c>
      <c r="E29" s="451" t="s">
        <v>312</v>
      </c>
      <c r="F29" s="53">
        <v>15</v>
      </c>
      <c r="G29" s="53" t="s">
        <v>312</v>
      </c>
      <c r="H29" s="53">
        <v>15</v>
      </c>
      <c r="I29" s="53" t="s">
        <v>312</v>
      </c>
      <c r="J29" s="53">
        <v>1954</v>
      </c>
      <c r="K29" s="53">
        <v>1</v>
      </c>
      <c r="L29" s="53" t="s">
        <v>312</v>
      </c>
      <c r="M29" s="53">
        <v>35</v>
      </c>
      <c r="N29" s="53" t="s">
        <v>312</v>
      </c>
      <c r="O29" s="53" t="s">
        <v>499</v>
      </c>
      <c r="P29" s="53" t="s">
        <v>312</v>
      </c>
      <c r="Q29" s="450">
        <v>1.4E-2</v>
      </c>
      <c r="R29" s="450" t="s">
        <v>312</v>
      </c>
      <c r="S29" s="53" t="s">
        <v>312</v>
      </c>
      <c r="T29" s="53">
        <v>2015</v>
      </c>
      <c r="U29" s="53">
        <v>5</v>
      </c>
      <c r="V29" s="53" t="s">
        <v>500</v>
      </c>
      <c r="W29" s="53" t="s">
        <v>312</v>
      </c>
      <c r="X29" s="505"/>
      <c r="Y29" s="505"/>
      <c r="Z29" s="505"/>
      <c r="AA29" s="505"/>
    </row>
    <row r="30" spans="1:27" s="50" customFormat="1" ht="31.5" x14ac:dyDescent="0.25">
      <c r="A30" s="507"/>
      <c r="B30" s="505"/>
      <c r="C30" s="505"/>
      <c r="D30" s="451" t="s">
        <v>608</v>
      </c>
      <c r="E30" s="451" t="s">
        <v>608</v>
      </c>
      <c r="F30" s="53">
        <v>15</v>
      </c>
      <c r="G30" s="53">
        <v>15</v>
      </c>
      <c r="H30" s="53">
        <v>15</v>
      </c>
      <c r="I30" s="53">
        <v>15</v>
      </c>
      <c r="J30" s="53">
        <v>1954</v>
      </c>
      <c r="K30" s="53">
        <v>1</v>
      </c>
      <c r="L30" s="53">
        <v>1</v>
      </c>
      <c r="M30" s="53">
        <v>35</v>
      </c>
      <c r="N30" s="53">
        <v>70</v>
      </c>
      <c r="O30" s="53" t="s">
        <v>499</v>
      </c>
      <c r="P30" s="53" t="s">
        <v>499</v>
      </c>
      <c r="Q30" s="449">
        <v>0.29899999999999999</v>
      </c>
      <c r="R30" s="450">
        <v>0.29899999999999999</v>
      </c>
      <c r="S30" s="53" t="s">
        <v>312</v>
      </c>
      <c r="T30" s="53">
        <v>2015</v>
      </c>
      <c r="U30" s="53">
        <v>5</v>
      </c>
      <c r="V30" s="53" t="s">
        <v>500</v>
      </c>
      <c r="W30" s="53" t="s">
        <v>500</v>
      </c>
      <c r="X30" s="505"/>
      <c r="Y30" s="505"/>
      <c r="Z30" s="505"/>
      <c r="AA30" s="505"/>
    </row>
    <row r="31" spans="1:27" s="50" customFormat="1" ht="31.5" x14ac:dyDescent="0.25">
      <c r="A31" s="507"/>
      <c r="B31" s="505"/>
      <c r="C31" s="505"/>
      <c r="D31" s="449" t="s">
        <v>312</v>
      </c>
      <c r="E31" s="451" t="s">
        <v>634</v>
      </c>
      <c r="F31" s="53" t="s">
        <v>312</v>
      </c>
      <c r="G31" s="53">
        <v>15</v>
      </c>
      <c r="H31" s="53" t="s">
        <v>312</v>
      </c>
      <c r="I31" s="53">
        <v>15</v>
      </c>
      <c r="J31" s="53" t="s">
        <v>312</v>
      </c>
      <c r="K31" s="53" t="s">
        <v>312</v>
      </c>
      <c r="L31" s="53">
        <v>1</v>
      </c>
      <c r="M31" s="53" t="s">
        <v>312</v>
      </c>
      <c r="N31" s="53">
        <v>120</v>
      </c>
      <c r="O31" s="53" t="s">
        <v>312</v>
      </c>
      <c r="P31" s="53" t="s">
        <v>527</v>
      </c>
      <c r="Q31" s="449" t="s">
        <v>312</v>
      </c>
      <c r="R31" s="450">
        <v>0.184</v>
      </c>
      <c r="S31" s="53" t="s">
        <v>312</v>
      </c>
      <c r="T31" s="53">
        <v>2015</v>
      </c>
      <c r="U31" s="53" t="s">
        <v>312</v>
      </c>
      <c r="V31" s="53" t="s">
        <v>312</v>
      </c>
      <c r="W31" s="435" t="s">
        <v>610</v>
      </c>
      <c r="X31" s="505"/>
      <c r="Y31" s="505"/>
      <c r="Z31" s="505"/>
      <c r="AA31" s="505"/>
    </row>
    <row r="32" spans="1:27" s="50" customFormat="1" ht="47.25" x14ac:dyDescent="0.25">
      <c r="A32" s="507"/>
      <c r="B32" s="505"/>
      <c r="C32" s="505"/>
      <c r="D32" s="449" t="s">
        <v>312</v>
      </c>
      <c r="E32" s="451" t="s">
        <v>635</v>
      </c>
      <c r="F32" s="53" t="s">
        <v>312</v>
      </c>
      <c r="G32" s="53">
        <v>15</v>
      </c>
      <c r="H32" s="53" t="s">
        <v>312</v>
      </c>
      <c r="I32" s="53">
        <v>15</v>
      </c>
      <c r="J32" s="53" t="s">
        <v>312</v>
      </c>
      <c r="K32" s="53" t="s">
        <v>312</v>
      </c>
      <c r="L32" s="53">
        <v>1</v>
      </c>
      <c r="M32" s="53" t="s">
        <v>312</v>
      </c>
      <c r="N32" s="53">
        <v>120</v>
      </c>
      <c r="O32" s="53" t="s">
        <v>312</v>
      </c>
      <c r="P32" s="53" t="s">
        <v>527</v>
      </c>
      <c r="Q32" s="449" t="s">
        <v>312</v>
      </c>
      <c r="R32" s="450">
        <v>1.4999999999999999E-2</v>
      </c>
      <c r="S32" s="53" t="s">
        <v>312</v>
      </c>
      <c r="T32" s="53">
        <v>2015</v>
      </c>
      <c r="U32" s="53" t="s">
        <v>312</v>
      </c>
      <c r="V32" s="53" t="s">
        <v>312</v>
      </c>
      <c r="W32" s="435" t="s">
        <v>610</v>
      </c>
      <c r="X32" s="505"/>
      <c r="Y32" s="505"/>
      <c r="Z32" s="505"/>
      <c r="AA32" s="505"/>
    </row>
    <row r="33" spans="1:27" s="50" customFormat="1" x14ac:dyDescent="0.25">
      <c r="A33" s="507"/>
      <c r="B33" s="505"/>
      <c r="C33" s="505"/>
      <c r="D33" s="449" t="s">
        <v>611</v>
      </c>
      <c r="E33" s="451" t="s">
        <v>312</v>
      </c>
      <c r="F33" s="53">
        <v>15</v>
      </c>
      <c r="G33" s="53" t="s">
        <v>312</v>
      </c>
      <c r="H33" s="53">
        <v>15</v>
      </c>
      <c r="I33" s="53" t="s">
        <v>312</v>
      </c>
      <c r="J33" s="53">
        <v>1954</v>
      </c>
      <c r="K33" s="53">
        <v>1</v>
      </c>
      <c r="L33" s="53" t="s">
        <v>312</v>
      </c>
      <c r="M33" s="53">
        <v>70</v>
      </c>
      <c r="N33" s="53" t="s">
        <v>312</v>
      </c>
      <c r="O33" s="53" t="s">
        <v>499</v>
      </c>
      <c r="P33" s="53" t="s">
        <v>312</v>
      </c>
      <c r="Q33" s="450">
        <v>0.157</v>
      </c>
      <c r="R33" s="450" t="s">
        <v>312</v>
      </c>
      <c r="S33" s="53" t="s">
        <v>312</v>
      </c>
      <c r="T33" s="53">
        <v>2015</v>
      </c>
      <c r="U33" s="53">
        <v>5</v>
      </c>
      <c r="V33" s="53" t="s">
        <v>500</v>
      </c>
      <c r="W33" s="53" t="s">
        <v>312</v>
      </c>
      <c r="X33" s="505"/>
      <c r="Y33" s="505"/>
      <c r="Z33" s="505"/>
      <c r="AA33" s="505"/>
    </row>
    <row r="34" spans="1:27" s="50" customFormat="1" ht="31.5" x14ac:dyDescent="0.25">
      <c r="A34" s="507"/>
      <c r="B34" s="505"/>
      <c r="C34" s="505"/>
      <c r="D34" s="451" t="s">
        <v>612</v>
      </c>
      <c r="E34" s="451" t="s">
        <v>312</v>
      </c>
      <c r="F34" s="53">
        <v>15</v>
      </c>
      <c r="G34" s="53" t="s">
        <v>312</v>
      </c>
      <c r="H34" s="53">
        <v>15</v>
      </c>
      <c r="I34" s="53" t="s">
        <v>312</v>
      </c>
      <c r="J34" s="53">
        <v>1954</v>
      </c>
      <c r="K34" s="53">
        <v>1</v>
      </c>
      <c r="L34" s="53" t="s">
        <v>312</v>
      </c>
      <c r="M34" s="53">
        <v>70</v>
      </c>
      <c r="N34" s="53" t="s">
        <v>312</v>
      </c>
      <c r="O34" s="53" t="s">
        <v>499</v>
      </c>
      <c r="P34" s="53" t="s">
        <v>312</v>
      </c>
      <c r="Q34" s="450">
        <v>1.0999999999999999E-2</v>
      </c>
      <c r="R34" s="450" t="s">
        <v>312</v>
      </c>
      <c r="S34" s="53" t="s">
        <v>312</v>
      </c>
      <c r="T34" s="53">
        <v>2015</v>
      </c>
      <c r="U34" s="53">
        <v>5</v>
      </c>
      <c r="V34" s="53" t="s">
        <v>500</v>
      </c>
      <c r="W34" s="53" t="s">
        <v>312</v>
      </c>
      <c r="X34" s="505"/>
      <c r="Y34" s="505"/>
      <c r="Z34" s="505"/>
      <c r="AA34" s="505"/>
    </row>
    <row r="35" spans="1:27" x14ac:dyDescent="0.25">
      <c r="Q35" s="42">
        <f>SUM(Q25:Q34)</f>
        <v>2.0129999999999999</v>
      </c>
      <c r="R35" s="42">
        <f>SUM(R25:R34)</f>
        <v>2.1080000000000001</v>
      </c>
      <c r="S35" s="42">
        <f>ROUND(R35-Q35,3)</f>
        <v>9.5000000000000001E-2</v>
      </c>
      <c r="X35" s="86"/>
      <c r="Y35" s="87"/>
      <c r="Z35" s="43"/>
      <c r="AA35" s="43"/>
    </row>
    <row r="36" spans="1:27" s="48" customFormat="1" ht="12.75" x14ac:dyDescent="0.2">
      <c r="A36" s="49"/>
      <c r="B36" s="49"/>
      <c r="C36" s="49"/>
      <c r="E36" s="49"/>
      <c r="X36" s="88"/>
      <c r="Y36" s="88"/>
      <c r="Z36" s="88"/>
      <c r="AA36" s="88"/>
    </row>
    <row r="37" spans="1:27" s="48" customFormat="1" ht="12.75" x14ac:dyDescent="0.2">
      <c r="A37" s="49"/>
      <c r="B37" s="49"/>
      <c r="C37" s="49"/>
    </row>
  </sheetData>
  <mergeCells count="34">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Z25:Z34"/>
    <mergeCell ref="AA25:AA34"/>
    <mergeCell ref="A25:A34"/>
    <mergeCell ref="B25:B34"/>
    <mergeCell ref="C25:C34"/>
    <mergeCell ref="X25:X34"/>
    <mergeCell ref="Y25:Y34"/>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9" sqref="C29: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67" t="str">
        <f>'1. паспорт местоположение'!A5:C5</f>
        <v>Год раскрытия информации: 2026 год</v>
      </c>
      <c r="B5" s="467"/>
      <c r="C5" s="467"/>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1" customFormat="1" ht="18.75" x14ac:dyDescent="0.3">
      <c r="A6" s="16"/>
      <c r="E6" s="15"/>
      <c r="F6" s="15"/>
      <c r="G6" s="14"/>
    </row>
    <row r="7" spans="1:29" s="11" customFormat="1" ht="18.75" x14ac:dyDescent="0.2">
      <c r="A7" s="482" t="s">
        <v>6</v>
      </c>
      <c r="B7" s="482"/>
      <c r="C7" s="482"/>
      <c r="D7" s="12"/>
      <c r="E7" s="12"/>
      <c r="F7" s="12"/>
      <c r="G7" s="12"/>
      <c r="H7" s="12"/>
      <c r="I7" s="12"/>
      <c r="J7" s="12"/>
      <c r="K7" s="12"/>
      <c r="L7" s="12"/>
      <c r="M7" s="12"/>
      <c r="N7" s="12"/>
      <c r="O7" s="12"/>
      <c r="P7" s="12"/>
      <c r="Q7" s="12"/>
      <c r="R7" s="12"/>
      <c r="S7" s="12"/>
      <c r="T7" s="12"/>
      <c r="U7" s="12"/>
    </row>
    <row r="8" spans="1:29" s="11" customFormat="1" ht="18.75" x14ac:dyDescent="0.2">
      <c r="A8" s="482"/>
      <c r="B8" s="482"/>
      <c r="C8" s="482"/>
      <c r="D8" s="13"/>
      <c r="E8" s="13"/>
      <c r="F8" s="13"/>
      <c r="G8" s="13"/>
      <c r="H8" s="12"/>
      <c r="I8" s="12"/>
      <c r="J8" s="12"/>
      <c r="K8" s="12"/>
      <c r="L8" s="12"/>
      <c r="M8" s="12"/>
      <c r="N8" s="12"/>
      <c r="O8" s="12"/>
      <c r="P8" s="12"/>
      <c r="Q8" s="12"/>
      <c r="R8" s="12"/>
      <c r="S8" s="12"/>
      <c r="T8" s="12"/>
      <c r="U8" s="12"/>
    </row>
    <row r="9" spans="1:29" s="11" customFormat="1" ht="18.75" x14ac:dyDescent="0.2">
      <c r="A9" s="476" t="str">
        <f>'1. паспорт местоположение'!A9:C9</f>
        <v>Акционерное общество "Россети Янтарь" ДЗО  ПАО "Россети"</v>
      </c>
      <c r="B9" s="476"/>
      <c r="C9" s="476"/>
      <c r="D9" s="7"/>
      <c r="E9" s="7"/>
      <c r="F9" s="7"/>
      <c r="G9" s="7"/>
      <c r="H9" s="12"/>
      <c r="I9" s="12"/>
      <c r="J9" s="12"/>
      <c r="K9" s="12"/>
      <c r="L9" s="12"/>
      <c r="M9" s="12"/>
      <c r="N9" s="12"/>
      <c r="O9" s="12"/>
      <c r="P9" s="12"/>
      <c r="Q9" s="12"/>
      <c r="R9" s="12"/>
      <c r="S9" s="12"/>
      <c r="T9" s="12"/>
      <c r="U9" s="12"/>
    </row>
    <row r="10" spans="1:29" s="11" customFormat="1" ht="18.75" x14ac:dyDescent="0.2">
      <c r="A10" s="478" t="s">
        <v>5</v>
      </c>
      <c r="B10" s="478"/>
      <c r="C10" s="478"/>
      <c r="D10" s="5"/>
      <c r="E10" s="5"/>
      <c r="F10" s="5"/>
      <c r="G10" s="5"/>
      <c r="H10" s="12"/>
      <c r="I10" s="12"/>
      <c r="J10" s="12"/>
      <c r="K10" s="12"/>
      <c r="L10" s="12"/>
      <c r="M10" s="12"/>
      <c r="N10" s="12"/>
      <c r="O10" s="12"/>
      <c r="P10" s="12"/>
      <c r="Q10" s="12"/>
      <c r="R10" s="12"/>
      <c r="S10" s="12"/>
      <c r="T10" s="12"/>
      <c r="U10" s="12"/>
    </row>
    <row r="11" spans="1:29" s="11" customFormat="1" ht="18.75" x14ac:dyDescent="0.2">
      <c r="A11" s="482"/>
      <c r="B11" s="482"/>
      <c r="C11" s="482"/>
      <c r="D11" s="13"/>
      <c r="E11" s="13"/>
      <c r="F11" s="13"/>
      <c r="G11" s="13"/>
      <c r="H11" s="12"/>
      <c r="I11" s="12"/>
      <c r="J11" s="12"/>
      <c r="K11" s="12"/>
      <c r="L11" s="12"/>
      <c r="M11" s="12"/>
      <c r="N11" s="12"/>
      <c r="O11" s="12"/>
      <c r="P11" s="12"/>
      <c r="Q11" s="12"/>
      <c r="R11" s="12"/>
      <c r="S11" s="12"/>
      <c r="T11" s="12"/>
      <c r="U11" s="12"/>
    </row>
    <row r="12" spans="1:29" s="11" customFormat="1" ht="18.75" x14ac:dyDescent="0.2">
      <c r="A12" s="476" t="str">
        <f>'1. паспорт местоположение'!A12:C12</f>
        <v>H_16-0451</v>
      </c>
      <c r="B12" s="476"/>
      <c r="C12" s="476"/>
      <c r="D12" s="7"/>
      <c r="E12" s="7"/>
      <c r="F12" s="7"/>
      <c r="G12" s="7"/>
      <c r="H12" s="12"/>
      <c r="I12" s="12"/>
      <c r="J12" s="12"/>
      <c r="K12" s="12"/>
      <c r="L12" s="12"/>
      <c r="M12" s="12"/>
      <c r="N12" s="12"/>
      <c r="O12" s="12"/>
      <c r="P12" s="12"/>
      <c r="Q12" s="12"/>
      <c r="R12" s="12"/>
      <c r="S12" s="12"/>
      <c r="T12" s="12"/>
      <c r="U12" s="12"/>
    </row>
    <row r="13" spans="1:29" s="11" customFormat="1" ht="18.75" x14ac:dyDescent="0.2">
      <c r="A13" s="478" t="s">
        <v>4</v>
      </c>
      <c r="B13" s="478"/>
      <c r="C13" s="4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83"/>
      <c r="B14" s="483"/>
      <c r="C14" s="483"/>
      <c r="D14" s="9"/>
      <c r="E14" s="9"/>
      <c r="F14" s="9"/>
      <c r="G14" s="9"/>
      <c r="H14" s="9"/>
      <c r="I14" s="9"/>
      <c r="J14" s="9"/>
      <c r="K14" s="9"/>
      <c r="L14" s="9"/>
      <c r="M14" s="9"/>
      <c r="N14" s="9"/>
      <c r="O14" s="9"/>
      <c r="P14" s="9"/>
      <c r="Q14" s="9"/>
      <c r="R14" s="9"/>
      <c r="S14" s="9"/>
      <c r="T14" s="9"/>
      <c r="U14" s="9"/>
    </row>
    <row r="15" spans="1:29" s="3" customFormat="1" ht="12" x14ac:dyDescent="0.2">
      <c r="A15" s="476" t="str">
        <f>'1. паспорт местоположение'!A15</f>
        <v>Реконструкция ВЛ 15 кВ № 15-71 (инв. № 5115434) с заменой неизолированного провода на СИП-3 протяженностью 1,814 км в Мамоновском ГО</v>
      </c>
      <c r="B15" s="476"/>
      <c r="C15" s="476"/>
      <c r="D15" s="7"/>
      <c r="E15" s="7"/>
      <c r="F15" s="7"/>
      <c r="G15" s="7"/>
      <c r="H15" s="7"/>
      <c r="I15" s="7"/>
      <c r="J15" s="7"/>
      <c r="K15" s="7"/>
      <c r="L15" s="7"/>
      <c r="M15" s="7"/>
      <c r="N15" s="7"/>
      <c r="O15" s="7"/>
      <c r="P15" s="7"/>
      <c r="Q15" s="7"/>
      <c r="R15" s="7"/>
      <c r="S15" s="7"/>
      <c r="T15" s="7"/>
      <c r="U15" s="7"/>
    </row>
    <row r="16" spans="1:29" s="3" customFormat="1" ht="15" customHeight="1" x14ac:dyDescent="0.2">
      <c r="A16" s="478" t="s">
        <v>3</v>
      </c>
      <c r="B16" s="478"/>
      <c r="C16" s="478"/>
      <c r="D16" s="5"/>
      <c r="E16" s="5"/>
      <c r="F16" s="5"/>
      <c r="G16" s="5"/>
      <c r="H16" s="5"/>
      <c r="I16" s="5"/>
      <c r="J16" s="5"/>
      <c r="K16" s="5"/>
      <c r="L16" s="5"/>
      <c r="M16" s="5"/>
      <c r="N16" s="5"/>
      <c r="O16" s="5"/>
      <c r="P16" s="5"/>
      <c r="Q16" s="5"/>
      <c r="R16" s="5"/>
      <c r="S16" s="5"/>
      <c r="T16" s="5"/>
      <c r="U16" s="5"/>
    </row>
    <row r="17" spans="1:21" s="3" customFormat="1" ht="15" customHeight="1" x14ac:dyDescent="0.2">
      <c r="A17" s="479"/>
      <c r="B17" s="479"/>
      <c r="C17" s="479"/>
      <c r="D17" s="4"/>
      <c r="E17" s="4"/>
      <c r="F17" s="4"/>
      <c r="G17" s="4"/>
      <c r="H17" s="4"/>
      <c r="I17" s="4"/>
      <c r="J17" s="4"/>
      <c r="K17" s="4"/>
      <c r="L17" s="4"/>
      <c r="M17" s="4"/>
      <c r="N17" s="4"/>
      <c r="O17" s="4"/>
      <c r="P17" s="4"/>
      <c r="Q17" s="4"/>
      <c r="R17" s="4"/>
    </row>
    <row r="18" spans="1:21" s="3" customFormat="1" ht="27.75" customHeight="1" x14ac:dyDescent="0.2">
      <c r="A18" s="480" t="s">
        <v>417</v>
      </c>
      <c r="B18" s="480"/>
      <c r="C18" s="48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6" t="s">
        <v>2</v>
      </c>
      <c r="B20" s="35" t="s">
        <v>63</v>
      </c>
      <c r="C20" s="34" t="s">
        <v>62</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4">
        <v>1</v>
      </c>
      <c r="B21" s="35">
        <v>2</v>
      </c>
      <c r="C21" s="34">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61</v>
      </c>
      <c r="B22" s="31" t="s">
        <v>430</v>
      </c>
      <c r="C22" s="284" t="s">
        <v>522</v>
      </c>
      <c r="D22" s="30"/>
      <c r="E22" s="30"/>
      <c r="F22" s="29"/>
      <c r="G22" s="29"/>
      <c r="H22" s="29"/>
      <c r="I22" s="29"/>
      <c r="J22" s="29"/>
      <c r="K22" s="29"/>
      <c r="L22" s="29"/>
      <c r="M22" s="29"/>
      <c r="N22" s="29"/>
      <c r="O22" s="29"/>
      <c r="P22" s="29"/>
      <c r="Q22" s="28"/>
      <c r="R22" s="28"/>
      <c r="S22" s="28"/>
      <c r="T22" s="28"/>
      <c r="U22" s="28"/>
    </row>
    <row r="23" spans="1:21" ht="122.25" customHeight="1" x14ac:dyDescent="0.25">
      <c r="A23" s="25" t="s">
        <v>60</v>
      </c>
      <c r="B23" s="27" t="s">
        <v>57</v>
      </c>
      <c r="C23" s="264" t="s">
        <v>618</v>
      </c>
      <c r="D23" s="24"/>
      <c r="E23" s="24"/>
      <c r="F23" s="24"/>
      <c r="G23" s="24"/>
      <c r="H23" s="24"/>
      <c r="I23" s="24"/>
      <c r="J23" s="24"/>
      <c r="K23" s="24"/>
      <c r="L23" s="24"/>
      <c r="M23" s="24"/>
      <c r="N23" s="24"/>
      <c r="O23" s="24"/>
      <c r="P23" s="24"/>
      <c r="Q23" s="24"/>
      <c r="R23" s="24"/>
      <c r="S23" s="24"/>
      <c r="T23" s="24"/>
      <c r="U23" s="24"/>
    </row>
    <row r="24" spans="1:21" ht="362.25" x14ac:dyDescent="0.25">
      <c r="A24" s="25" t="s">
        <v>59</v>
      </c>
      <c r="B24" s="27" t="s">
        <v>450</v>
      </c>
      <c r="C24" s="254" t="s">
        <v>616</v>
      </c>
      <c r="D24" s="24"/>
      <c r="E24" s="24"/>
      <c r="F24" s="24"/>
      <c r="G24" s="24"/>
      <c r="H24" s="24"/>
      <c r="I24" s="24"/>
      <c r="J24" s="24"/>
      <c r="K24" s="24"/>
      <c r="L24" s="24"/>
      <c r="M24" s="24"/>
      <c r="N24" s="24"/>
      <c r="O24" s="24"/>
      <c r="P24" s="24"/>
      <c r="Q24" s="24"/>
      <c r="R24" s="24"/>
      <c r="S24" s="24"/>
      <c r="T24" s="24"/>
      <c r="U24" s="24"/>
    </row>
    <row r="25" spans="1:21" ht="63" customHeight="1" x14ac:dyDescent="0.25">
      <c r="A25" s="25" t="s">
        <v>58</v>
      </c>
      <c r="B25" s="27" t="s">
        <v>451</v>
      </c>
      <c r="C25" s="26" t="s">
        <v>617</v>
      </c>
      <c r="D25" s="24"/>
      <c r="E25" s="24"/>
      <c r="F25" s="24"/>
      <c r="G25" s="24"/>
      <c r="H25" s="24"/>
      <c r="I25" s="24"/>
      <c r="J25" s="24"/>
      <c r="K25" s="24"/>
      <c r="L25" s="24"/>
      <c r="M25" s="24"/>
      <c r="N25" s="24"/>
      <c r="O25" s="24"/>
      <c r="P25" s="24"/>
      <c r="Q25" s="24"/>
      <c r="R25" s="24"/>
      <c r="S25" s="24"/>
      <c r="T25" s="24"/>
      <c r="U25" s="24"/>
    </row>
    <row r="26" spans="1:21" ht="42.75" customHeight="1" x14ac:dyDescent="0.25">
      <c r="A26" s="25" t="s">
        <v>56</v>
      </c>
      <c r="B26" s="27" t="s">
        <v>223</v>
      </c>
      <c r="C26" s="26" t="s">
        <v>497</v>
      </c>
      <c r="D26" s="24"/>
      <c r="E26" s="24"/>
      <c r="F26" s="24"/>
      <c r="G26" s="24"/>
      <c r="H26" s="24"/>
      <c r="I26" s="24"/>
      <c r="J26" s="24"/>
      <c r="K26" s="24"/>
      <c r="L26" s="24"/>
      <c r="M26" s="24"/>
      <c r="N26" s="24"/>
      <c r="O26" s="24"/>
      <c r="P26" s="24"/>
      <c r="Q26" s="24"/>
      <c r="R26" s="24"/>
      <c r="S26" s="24"/>
      <c r="T26" s="24"/>
      <c r="U26" s="24"/>
    </row>
    <row r="27" spans="1:21" ht="210" customHeight="1" x14ac:dyDescent="0.25">
      <c r="A27" s="25" t="s">
        <v>55</v>
      </c>
      <c r="B27" s="27" t="s">
        <v>431</v>
      </c>
      <c r="C27" s="263" t="s">
        <v>591</v>
      </c>
      <c r="D27" s="24"/>
      <c r="E27" s="283"/>
      <c r="F27" s="24"/>
      <c r="G27" s="24"/>
      <c r="H27" s="24"/>
      <c r="I27" s="24"/>
      <c r="J27" s="24"/>
      <c r="K27" s="24"/>
      <c r="L27" s="24"/>
      <c r="M27" s="24"/>
      <c r="N27" s="24"/>
      <c r="O27" s="24"/>
      <c r="P27" s="24"/>
      <c r="Q27" s="24"/>
      <c r="R27" s="24"/>
      <c r="S27" s="24"/>
      <c r="T27" s="24"/>
      <c r="U27" s="24"/>
    </row>
    <row r="28" spans="1:21" ht="42.75" customHeight="1" x14ac:dyDescent="0.25">
      <c r="A28" s="25" t="s">
        <v>53</v>
      </c>
      <c r="B28" s="27" t="s">
        <v>54</v>
      </c>
      <c r="C28" s="37">
        <v>2019</v>
      </c>
      <c r="D28" s="24"/>
      <c r="E28" s="24"/>
      <c r="F28" s="24"/>
      <c r="G28" s="24"/>
      <c r="H28" s="24"/>
      <c r="I28" s="24"/>
      <c r="J28" s="24"/>
      <c r="K28" s="24"/>
      <c r="L28" s="24"/>
      <c r="M28" s="24"/>
      <c r="N28" s="24"/>
      <c r="O28" s="24"/>
      <c r="P28" s="24"/>
      <c r="Q28" s="24"/>
      <c r="R28" s="24"/>
      <c r="S28" s="24"/>
      <c r="T28" s="24"/>
      <c r="U28" s="24"/>
    </row>
    <row r="29" spans="1:21" ht="42.75" customHeight="1" x14ac:dyDescent="0.25">
      <c r="A29" s="25" t="s">
        <v>51</v>
      </c>
      <c r="B29" s="26" t="s">
        <v>52</v>
      </c>
      <c r="C29" s="452">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69</v>
      </c>
      <c r="B30" s="26" t="s">
        <v>50</v>
      </c>
      <c r="C30" s="453" t="s">
        <v>632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L13"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5.7109375" customWidth="1"/>
    <col min="23" max="24" width="17.7109375" customWidth="1"/>
    <col min="25" max="25" width="27.5703125" customWidth="1"/>
    <col min="26" max="26" width="46.5703125" customWidth="1"/>
    <col min="27" max="28" width="12.28515625" customWidth="1"/>
  </cols>
  <sheetData>
    <row r="1" spans="1:28" ht="18.75" x14ac:dyDescent="0.25">
      <c r="Z1" s="36" t="s">
        <v>65</v>
      </c>
    </row>
    <row r="2" spans="1:28" ht="18.75" x14ac:dyDescent="0.3">
      <c r="Z2" s="14" t="s">
        <v>7</v>
      </c>
    </row>
    <row r="3" spans="1:28" ht="18.75" x14ac:dyDescent="0.3">
      <c r="Z3" s="14" t="s">
        <v>64</v>
      </c>
    </row>
    <row r="4" spans="1:28" ht="18.75" customHeight="1" x14ac:dyDescent="0.25">
      <c r="A4" s="467" t="str">
        <f>'1. паспорт местоположение'!A5:C5</f>
        <v>Год раскрытия информации: 2026 год</v>
      </c>
      <c r="B4" s="467"/>
      <c r="C4" s="467"/>
      <c r="D4" s="467"/>
      <c r="E4" s="467"/>
      <c r="F4" s="467"/>
      <c r="G4" s="467"/>
      <c r="H4" s="467"/>
      <c r="I4" s="467"/>
      <c r="J4" s="467"/>
      <c r="K4" s="467"/>
      <c r="L4" s="467"/>
      <c r="M4" s="467"/>
      <c r="N4" s="467"/>
      <c r="O4" s="467"/>
      <c r="P4" s="467"/>
      <c r="Q4" s="467"/>
      <c r="R4" s="467"/>
      <c r="S4" s="467"/>
      <c r="T4" s="467"/>
      <c r="U4" s="467"/>
      <c r="V4" s="467"/>
      <c r="W4" s="467"/>
      <c r="X4" s="467"/>
      <c r="Y4" s="467"/>
      <c r="Z4" s="467"/>
    </row>
    <row r="6" spans="1:28" ht="18.75" x14ac:dyDescent="0.25">
      <c r="A6" s="482" t="s">
        <v>6</v>
      </c>
      <c r="B6" s="482"/>
      <c r="C6" s="482"/>
      <c r="D6" s="482"/>
      <c r="E6" s="482"/>
      <c r="F6" s="482"/>
      <c r="G6" s="482"/>
      <c r="H6" s="482"/>
      <c r="I6" s="482"/>
      <c r="J6" s="482"/>
      <c r="K6" s="482"/>
      <c r="L6" s="482"/>
      <c r="M6" s="482"/>
      <c r="N6" s="482"/>
      <c r="O6" s="482"/>
      <c r="P6" s="482"/>
      <c r="Q6" s="482"/>
      <c r="R6" s="482"/>
      <c r="S6" s="482"/>
      <c r="T6" s="482"/>
      <c r="U6" s="482"/>
      <c r="V6" s="482"/>
      <c r="W6" s="482"/>
      <c r="X6" s="482"/>
      <c r="Y6" s="482"/>
      <c r="Z6" s="482"/>
      <c r="AA6" s="130"/>
      <c r="AB6" s="130"/>
    </row>
    <row r="7" spans="1:28" ht="18.75" x14ac:dyDescent="0.25">
      <c r="A7" s="482"/>
      <c r="B7" s="482"/>
      <c r="C7" s="482"/>
      <c r="D7" s="482"/>
      <c r="E7" s="482"/>
      <c r="F7" s="482"/>
      <c r="G7" s="482"/>
      <c r="H7" s="482"/>
      <c r="I7" s="482"/>
      <c r="J7" s="482"/>
      <c r="K7" s="482"/>
      <c r="L7" s="482"/>
      <c r="M7" s="482"/>
      <c r="N7" s="482"/>
      <c r="O7" s="482"/>
      <c r="P7" s="482"/>
      <c r="Q7" s="482"/>
      <c r="R7" s="482"/>
      <c r="S7" s="482"/>
      <c r="T7" s="482"/>
      <c r="U7" s="482"/>
      <c r="V7" s="482"/>
      <c r="W7" s="482"/>
      <c r="X7" s="482"/>
      <c r="Y7" s="482"/>
      <c r="Z7" s="482"/>
      <c r="AA7" s="130"/>
      <c r="AB7" s="130"/>
    </row>
    <row r="8" spans="1:28" x14ac:dyDescent="0.25">
      <c r="A8" s="476" t="str">
        <f>'1. паспорт местоположение'!A9</f>
        <v>Акционерное общество "Россети Янтарь" ДЗО  ПАО "Россети"</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131"/>
      <c r="AB8" s="131"/>
    </row>
    <row r="9" spans="1:28" ht="15.75" x14ac:dyDescent="0.25">
      <c r="A9" s="478" t="s">
        <v>5</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132"/>
      <c r="AB9" s="132"/>
    </row>
    <row r="10" spans="1:28" ht="18.75" x14ac:dyDescent="0.25">
      <c r="A10" s="482"/>
      <c r="B10" s="482"/>
      <c r="C10" s="482"/>
      <c r="D10" s="482"/>
      <c r="E10" s="482"/>
      <c r="F10" s="482"/>
      <c r="G10" s="482"/>
      <c r="H10" s="482"/>
      <c r="I10" s="482"/>
      <c r="J10" s="482"/>
      <c r="K10" s="482"/>
      <c r="L10" s="482"/>
      <c r="M10" s="482"/>
      <c r="N10" s="482"/>
      <c r="O10" s="482"/>
      <c r="P10" s="482"/>
      <c r="Q10" s="482"/>
      <c r="R10" s="482"/>
      <c r="S10" s="482"/>
      <c r="T10" s="482"/>
      <c r="U10" s="482"/>
      <c r="V10" s="482"/>
      <c r="W10" s="482"/>
      <c r="X10" s="482"/>
      <c r="Y10" s="482"/>
      <c r="Z10" s="482"/>
      <c r="AA10" s="130"/>
      <c r="AB10" s="130"/>
    </row>
    <row r="11" spans="1:28" x14ac:dyDescent="0.25">
      <c r="A11" s="476" t="str">
        <f>'1. паспорт местоположение'!A12:C12</f>
        <v>H_16-0451</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131"/>
      <c r="AB11" s="131"/>
    </row>
    <row r="12" spans="1:28" ht="15.75" x14ac:dyDescent="0.25">
      <c r="A12" s="478" t="s">
        <v>4</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132"/>
      <c r="AB12" s="132"/>
    </row>
    <row r="13" spans="1:28" ht="18.75" x14ac:dyDescent="0.25">
      <c r="A13" s="483"/>
      <c r="B13" s="483"/>
      <c r="C13" s="483"/>
      <c r="D13" s="483"/>
      <c r="E13" s="483"/>
      <c r="F13" s="483"/>
      <c r="G13" s="483"/>
      <c r="H13" s="483"/>
      <c r="I13" s="483"/>
      <c r="J13" s="483"/>
      <c r="K13" s="483"/>
      <c r="L13" s="483"/>
      <c r="M13" s="483"/>
      <c r="N13" s="483"/>
      <c r="O13" s="483"/>
      <c r="P13" s="483"/>
      <c r="Q13" s="483"/>
      <c r="R13" s="483"/>
      <c r="S13" s="483"/>
      <c r="T13" s="483"/>
      <c r="U13" s="483"/>
      <c r="V13" s="483"/>
      <c r="W13" s="483"/>
      <c r="X13" s="483"/>
      <c r="Y13" s="483"/>
      <c r="Z13" s="483"/>
      <c r="AA13" s="10"/>
      <c r="AB13" s="10"/>
    </row>
    <row r="14" spans="1:28" x14ac:dyDescent="0.25">
      <c r="A14" s="476" t="str">
        <f>'1. паспорт местоположение'!A15</f>
        <v>Реконструкция ВЛ 15 кВ № 15-71 (инв. № 5115434) с заменой неизолированного провода на СИП-3 протяженностью 1,814 км в Мамоновском ГО</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131"/>
      <c r="AB14" s="131"/>
    </row>
    <row r="15" spans="1:28" ht="15.75" x14ac:dyDescent="0.25">
      <c r="A15" s="478" t="s">
        <v>3</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132"/>
      <c r="AB15" s="132"/>
    </row>
    <row r="16" spans="1:28"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141"/>
      <c r="AB16" s="141"/>
    </row>
    <row r="17" spans="1:28" x14ac:dyDescent="0.25">
      <c r="A17" s="515"/>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141"/>
      <c r="AB17" s="141"/>
    </row>
    <row r="18" spans="1:28" x14ac:dyDescent="0.25">
      <c r="A18" s="515"/>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141"/>
      <c r="AB18" s="141"/>
    </row>
    <row r="19" spans="1:28" x14ac:dyDescent="0.25">
      <c r="A19" s="515"/>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141"/>
      <c r="AB19" s="141"/>
    </row>
    <row r="20" spans="1:28" x14ac:dyDescent="0.25">
      <c r="A20" s="516"/>
      <c r="B20" s="516"/>
      <c r="C20" s="516"/>
      <c r="D20" s="516"/>
      <c r="E20" s="516"/>
      <c r="F20" s="516"/>
      <c r="G20" s="516"/>
      <c r="H20" s="516"/>
      <c r="I20" s="516"/>
      <c r="J20" s="516"/>
      <c r="K20" s="516"/>
      <c r="L20" s="516"/>
      <c r="M20" s="516"/>
      <c r="N20" s="516"/>
      <c r="O20" s="516"/>
      <c r="P20" s="516"/>
      <c r="Q20" s="516"/>
      <c r="R20" s="516"/>
      <c r="S20" s="516"/>
      <c r="T20" s="516"/>
      <c r="U20" s="516"/>
      <c r="V20" s="516"/>
      <c r="W20" s="516"/>
      <c r="X20" s="516"/>
      <c r="Y20" s="516"/>
      <c r="Z20" s="516"/>
      <c r="AA20" s="142"/>
      <c r="AB20" s="142"/>
    </row>
    <row r="21" spans="1:28" x14ac:dyDescent="0.25">
      <c r="A21" s="516"/>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142"/>
      <c r="AB21" s="142"/>
    </row>
    <row r="22" spans="1:28" x14ac:dyDescent="0.25">
      <c r="A22" s="517" t="s">
        <v>449</v>
      </c>
      <c r="B22" s="517"/>
      <c r="C22" s="517"/>
      <c r="D22" s="517"/>
      <c r="E22" s="517"/>
      <c r="F22" s="517"/>
      <c r="G22" s="517"/>
      <c r="H22" s="517"/>
      <c r="I22" s="517"/>
      <c r="J22" s="517"/>
      <c r="K22" s="517"/>
      <c r="L22" s="517"/>
      <c r="M22" s="517"/>
      <c r="N22" s="517"/>
      <c r="O22" s="517"/>
      <c r="P22" s="517"/>
      <c r="Q22" s="517"/>
      <c r="R22" s="517"/>
      <c r="S22" s="517"/>
      <c r="T22" s="517"/>
      <c r="U22" s="517"/>
      <c r="V22" s="517"/>
      <c r="W22" s="517"/>
      <c r="X22" s="517"/>
      <c r="Y22" s="517"/>
      <c r="Z22" s="517"/>
      <c r="AA22" s="143"/>
      <c r="AB22" s="143"/>
    </row>
    <row r="23" spans="1:28" ht="32.25" customHeight="1" x14ac:dyDescent="0.25">
      <c r="A23" s="519" t="s">
        <v>309</v>
      </c>
      <c r="B23" s="520"/>
      <c r="C23" s="520"/>
      <c r="D23" s="520"/>
      <c r="E23" s="520"/>
      <c r="F23" s="520"/>
      <c r="G23" s="520"/>
      <c r="H23" s="520"/>
      <c r="I23" s="520"/>
      <c r="J23" s="520"/>
      <c r="K23" s="520"/>
      <c r="L23" s="521"/>
      <c r="M23" s="518" t="s">
        <v>310</v>
      </c>
      <c r="N23" s="518"/>
      <c r="O23" s="518"/>
      <c r="P23" s="518"/>
      <c r="Q23" s="518"/>
      <c r="R23" s="518"/>
      <c r="S23" s="518"/>
      <c r="T23" s="518"/>
      <c r="U23" s="518"/>
      <c r="V23" s="518"/>
      <c r="W23" s="518"/>
      <c r="X23" s="518"/>
      <c r="Y23" s="518"/>
      <c r="Z23" s="518"/>
    </row>
    <row r="24" spans="1:28" ht="151.5" customHeight="1" x14ac:dyDescent="0.25">
      <c r="A24" s="81" t="s">
        <v>225</v>
      </c>
      <c r="B24" s="82" t="s">
        <v>232</v>
      </c>
      <c r="C24" s="81" t="s">
        <v>303</v>
      </c>
      <c r="D24" s="81" t="s">
        <v>226</v>
      </c>
      <c r="E24" s="81" t="s">
        <v>304</v>
      </c>
      <c r="F24" s="81" t="s">
        <v>306</v>
      </c>
      <c r="G24" s="81" t="s">
        <v>305</v>
      </c>
      <c r="H24" s="81" t="s">
        <v>227</v>
      </c>
      <c r="I24" s="81" t="s">
        <v>307</v>
      </c>
      <c r="J24" s="81" t="s">
        <v>233</v>
      </c>
      <c r="K24" s="82" t="s">
        <v>231</v>
      </c>
      <c r="L24" s="82" t="s">
        <v>228</v>
      </c>
      <c r="M24" s="83" t="s">
        <v>240</v>
      </c>
      <c r="N24" s="82" t="s">
        <v>460</v>
      </c>
      <c r="O24" s="81" t="s">
        <v>238</v>
      </c>
      <c r="P24" s="81" t="s">
        <v>239</v>
      </c>
      <c r="Q24" s="81" t="s">
        <v>237</v>
      </c>
      <c r="R24" s="81" t="s">
        <v>227</v>
      </c>
      <c r="S24" s="81" t="s">
        <v>236</v>
      </c>
      <c r="T24" s="81" t="s">
        <v>235</v>
      </c>
      <c r="U24" s="81" t="s">
        <v>302</v>
      </c>
      <c r="V24" s="81" t="s">
        <v>237</v>
      </c>
      <c r="W24" s="90" t="s">
        <v>230</v>
      </c>
      <c r="X24" s="90" t="s">
        <v>242</v>
      </c>
      <c r="Y24" s="90" t="s">
        <v>243</v>
      </c>
      <c r="Z24" s="92" t="s">
        <v>241</v>
      </c>
    </row>
    <row r="25" spans="1:28" ht="16.5" customHeight="1" x14ac:dyDescent="0.25">
      <c r="A25" s="81">
        <v>1</v>
      </c>
      <c r="B25" s="82">
        <v>2</v>
      </c>
      <c r="C25" s="81">
        <v>3</v>
      </c>
      <c r="D25" s="82">
        <v>4</v>
      </c>
      <c r="E25" s="81">
        <v>5</v>
      </c>
      <c r="F25" s="82">
        <v>6</v>
      </c>
      <c r="G25" s="81">
        <v>7</v>
      </c>
      <c r="H25" s="82">
        <v>8</v>
      </c>
      <c r="I25" s="81">
        <v>9</v>
      </c>
      <c r="J25" s="82">
        <v>10</v>
      </c>
      <c r="K25" s="144">
        <v>11</v>
      </c>
      <c r="L25" s="82">
        <v>12</v>
      </c>
      <c r="M25" s="144">
        <v>13</v>
      </c>
      <c r="N25" s="82">
        <v>14</v>
      </c>
      <c r="O25" s="144">
        <v>15</v>
      </c>
      <c r="P25" s="82">
        <v>16</v>
      </c>
      <c r="Q25" s="144">
        <v>17</v>
      </c>
      <c r="R25" s="82">
        <v>18</v>
      </c>
      <c r="S25" s="144">
        <v>19</v>
      </c>
      <c r="T25" s="82">
        <v>20</v>
      </c>
      <c r="U25" s="144">
        <v>21</v>
      </c>
      <c r="V25" s="82">
        <v>22</v>
      </c>
      <c r="W25" s="144">
        <v>23</v>
      </c>
      <c r="X25" s="82">
        <v>24</v>
      </c>
      <c r="Y25" s="144">
        <v>25</v>
      </c>
      <c r="Z25" s="82">
        <v>26</v>
      </c>
    </row>
    <row r="26" spans="1:28" ht="77.25" x14ac:dyDescent="0.25">
      <c r="A26" s="285" t="s">
        <v>508</v>
      </c>
      <c r="B26" s="286" t="s">
        <v>501</v>
      </c>
      <c r="C26" s="287">
        <v>1.1333000000000002</v>
      </c>
      <c r="D26" s="287">
        <v>1198</v>
      </c>
      <c r="E26" s="287">
        <v>1.0822794849999999</v>
      </c>
      <c r="F26" s="287">
        <v>326.60405000000003</v>
      </c>
      <c r="G26" s="287">
        <v>0.85809200160050014</v>
      </c>
      <c r="H26" s="288">
        <v>99264</v>
      </c>
      <c r="I26" s="289">
        <v>3.2902567899742107E-3</v>
      </c>
      <c r="J26" s="289">
        <v>1.2068826563507414E-2</v>
      </c>
      <c r="K26" s="290" t="s">
        <v>523</v>
      </c>
      <c r="L26" s="291"/>
      <c r="M26" s="258">
        <v>2024</v>
      </c>
      <c r="N26" s="292"/>
      <c r="O26" s="293">
        <v>323.33800950000006</v>
      </c>
      <c r="P26" s="293">
        <v>1.1219670000000002</v>
      </c>
      <c r="Q26" s="294">
        <v>1.1302859042553193E-5</v>
      </c>
      <c r="R26" s="293">
        <v>99264</v>
      </c>
      <c r="S26" s="293">
        <v>3.2573542220744687E-3</v>
      </c>
      <c r="T26" s="293">
        <v>1.194813829787234E-2</v>
      </c>
      <c r="U26" s="293"/>
      <c r="V26" s="294">
        <v>1.1302859042553193E-5</v>
      </c>
      <c r="W26" s="294">
        <v>-3.2902567899742E-5</v>
      </c>
      <c r="X26" s="294">
        <v>-1.20688265635074E-4</v>
      </c>
      <c r="Y26" s="295" t="s">
        <v>524</v>
      </c>
      <c r="Z26" s="296" t="s">
        <v>525</v>
      </c>
    </row>
    <row r="27" spans="1:28" x14ac:dyDescent="0.25">
      <c r="A27" s="288">
        <v>2016</v>
      </c>
      <c r="B27" s="288" t="s">
        <v>501</v>
      </c>
      <c r="C27" s="259">
        <v>1.2333000000000001</v>
      </c>
      <c r="D27" s="260">
        <v>691</v>
      </c>
      <c r="E27" s="261">
        <v>1.0915162600000001</v>
      </c>
      <c r="F27" s="292">
        <v>83.325000000000003</v>
      </c>
      <c r="G27" s="297">
        <v>1.3461670034580002</v>
      </c>
      <c r="H27" s="288">
        <v>99264</v>
      </c>
      <c r="I27" s="289"/>
      <c r="J27" s="298"/>
      <c r="K27" s="290" t="s">
        <v>509</v>
      </c>
      <c r="L27" s="299" t="s">
        <v>510</v>
      </c>
      <c r="M27" s="291"/>
      <c r="N27" s="299"/>
      <c r="O27" s="299"/>
      <c r="P27" s="299"/>
      <c r="Q27" s="299"/>
      <c r="R27" s="299"/>
      <c r="S27" s="299"/>
      <c r="T27" s="299"/>
      <c r="U27" s="299"/>
      <c r="V27" s="299"/>
      <c r="W27" s="299"/>
      <c r="X27" s="299"/>
      <c r="Y27" s="299"/>
      <c r="Z27" s="288"/>
    </row>
    <row r="28" spans="1:28" ht="30" x14ac:dyDescent="0.25">
      <c r="A28" s="286" t="s">
        <v>511</v>
      </c>
      <c r="B28" s="286" t="s">
        <v>501</v>
      </c>
      <c r="C28" s="300">
        <v>1.0333000000000001</v>
      </c>
      <c r="D28" s="301">
        <v>1705</v>
      </c>
      <c r="E28" s="302">
        <v>1.07304271</v>
      </c>
      <c r="F28" s="303">
        <v>569.88310000000001</v>
      </c>
      <c r="G28" s="304">
        <v>0.37001699974300001</v>
      </c>
      <c r="H28" s="288">
        <v>85140</v>
      </c>
      <c r="I28" s="289">
        <v>6.6934824994127323E-3</v>
      </c>
      <c r="J28" s="305">
        <v>2.0025839793281652E-2</v>
      </c>
      <c r="K28" s="290"/>
      <c r="L28" s="291"/>
      <c r="M28" s="288"/>
      <c r="N28" s="288"/>
      <c r="O28" s="288"/>
      <c r="P28" s="288"/>
      <c r="Q28" s="288"/>
      <c r="R28" s="288"/>
      <c r="S28" s="288"/>
      <c r="T28" s="288"/>
      <c r="U28" s="288"/>
      <c r="V28" s="288"/>
      <c r="W28" s="288"/>
      <c r="X28" s="288"/>
      <c r="Y28" s="288"/>
      <c r="Z28" s="288"/>
    </row>
    <row r="29" spans="1:28" x14ac:dyDescent="0.25">
      <c r="A29" s="288">
        <v>2015</v>
      </c>
      <c r="B29" s="286" t="s">
        <v>501</v>
      </c>
      <c r="C29" s="287">
        <v>0.25</v>
      </c>
      <c r="D29" s="301">
        <v>691</v>
      </c>
      <c r="E29" s="302">
        <v>0.36</v>
      </c>
      <c r="F29" s="306">
        <v>172.75</v>
      </c>
      <c r="G29" s="297">
        <v>0.09</v>
      </c>
      <c r="H29" s="288">
        <v>85140</v>
      </c>
      <c r="I29" s="289"/>
      <c r="J29" s="305"/>
      <c r="K29" s="290" t="s">
        <v>512</v>
      </c>
      <c r="L29" s="307" t="s">
        <v>513</v>
      </c>
      <c r="M29" s="288"/>
      <c r="N29" s="288"/>
      <c r="O29" s="288"/>
      <c r="P29" s="288"/>
      <c r="Q29" s="288"/>
      <c r="R29" s="288"/>
      <c r="S29" s="288"/>
      <c r="T29" s="288"/>
      <c r="U29" s="288"/>
      <c r="V29" s="288"/>
      <c r="W29" s="288"/>
      <c r="X29" s="288"/>
      <c r="Y29" s="288"/>
      <c r="Z29" s="288"/>
    </row>
    <row r="30" spans="1:28" x14ac:dyDescent="0.25">
      <c r="A30" s="288">
        <v>2015</v>
      </c>
      <c r="B30" s="286" t="s">
        <v>501</v>
      </c>
      <c r="C30" s="287">
        <v>0.5</v>
      </c>
      <c r="D30" s="301">
        <v>507</v>
      </c>
      <c r="E30" s="302">
        <v>0.36</v>
      </c>
      <c r="F30" s="306">
        <v>253.5</v>
      </c>
      <c r="G30" s="297">
        <v>0.18</v>
      </c>
      <c r="H30" s="288">
        <v>85140</v>
      </c>
      <c r="I30" s="289"/>
      <c r="J30" s="305"/>
      <c r="K30" s="290" t="s">
        <v>514</v>
      </c>
      <c r="L30" s="307" t="s">
        <v>515</v>
      </c>
      <c r="M30" s="288"/>
      <c r="N30" s="288"/>
      <c r="O30" s="288"/>
      <c r="P30" s="288"/>
      <c r="Q30" s="288"/>
      <c r="R30" s="288"/>
      <c r="S30" s="288"/>
      <c r="T30" s="288"/>
      <c r="U30" s="288"/>
      <c r="V30" s="288"/>
      <c r="W30" s="288"/>
      <c r="X30" s="288"/>
      <c r="Y30" s="288"/>
      <c r="Z30" s="288"/>
    </row>
    <row r="31" spans="1:28" x14ac:dyDescent="0.25">
      <c r="A31" s="288">
        <v>2015</v>
      </c>
      <c r="B31" s="288" t="s">
        <v>501</v>
      </c>
      <c r="C31" s="308">
        <v>0.2833</v>
      </c>
      <c r="D31" s="309">
        <v>507</v>
      </c>
      <c r="E31" s="310">
        <v>0.35304270999999998</v>
      </c>
      <c r="F31" s="306">
        <v>143.63309999999998</v>
      </c>
      <c r="G31" s="297">
        <v>0.10001699974299999</v>
      </c>
      <c r="H31" s="288">
        <v>85140</v>
      </c>
      <c r="I31" s="289"/>
      <c r="J31" s="305"/>
      <c r="K31" s="290" t="s">
        <v>516</v>
      </c>
      <c r="L31" s="311" t="s">
        <v>517</v>
      </c>
      <c r="M31" s="288"/>
      <c r="N31" s="288"/>
      <c r="O31" s="288"/>
      <c r="P31" s="288"/>
      <c r="Q31" s="288"/>
      <c r="R31" s="288"/>
      <c r="S31" s="288"/>
      <c r="T31" s="288"/>
      <c r="U31" s="288"/>
      <c r="V31" s="288"/>
      <c r="W31" s="288"/>
      <c r="X31" s="288"/>
      <c r="Y31" s="288"/>
      <c r="Z31" s="288"/>
    </row>
    <row r="35" spans="1:1" x14ac:dyDescent="0.25">
      <c r="A35"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0" zoomScaleSheetLayoutView="8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6"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67" t="str">
        <f>'1. паспорт местоположение'!A5:C5</f>
        <v>Год раскрытия информации: 2026 год</v>
      </c>
      <c r="B5" s="467"/>
      <c r="C5" s="467"/>
      <c r="D5" s="467"/>
      <c r="E5" s="467"/>
      <c r="F5" s="467"/>
      <c r="G5" s="467"/>
      <c r="H5" s="467"/>
      <c r="I5" s="467"/>
      <c r="J5" s="467"/>
      <c r="K5" s="467"/>
      <c r="L5" s="467"/>
      <c r="M5" s="467"/>
      <c r="N5" s="467"/>
      <c r="O5" s="467"/>
      <c r="P5" s="140"/>
      <c r="Q5" s="140"/>
      <c r="R5" s="140"/>
      <c r="S5" s="140"/>
      <c r="T5" s="140"/>
      <c r="U5" s="140"/>
      <c r="V5" s="140"/>
      <c r="W5" s="140"/>
      <c r="X5" s="140"/>
      <c r="Y5" s="140"/>
      <c r="Z5" s="140"/>
      <c r="AA5" s="140"/>
      <c r="AB5" s="140"/>
    </row>
    <row r="6" spans="1:28" s="11" customFormat="1" ht="18.75" x14ac:dyDescent="0.3">
      <c r="A6" s="16"/>
      <c r="B6" s="16"/>
      <c r="N6" s="14"/>
    </row>
    <row r="7" spans="1:28" s="11" customFormat="1" ht="18.75" x14ac:dyDescent="0.2">
      <c r="A7" s="482" t="s">
        <v>6</v>
      </c>
      <c r="B7" s="482"/>
      <c r="C7" s="482"/>
      <c r="D7" s="482"/>
      <c r="E7" s="482"/>
      <c r="F7" s="482"/>
      <c r="G7" s="482"/>
      <c r="H7" s="482"/>
      <c r="I7" s="482"/>
      <c r="J7" s="482"/>
      <c r="K7" s="482"/>
      <c r="L7" s="482"/>
      <c r="M7" s="482"/>
      <c r="N7" s="482"/>
      <c r="O7" s="482"/>
      <c r="P7" s="130"/>
      <c r="Q7" s="130"/>
      <c r="R7" s="130"/>
      <c r="S7" s="130"/>
      <c r="T7" s="130"/>
      <c r="U7" s="130"/>
      <c r="V7" s="130"/>
      <c r="W7" s="130"/>
      <c r="X7" s="130"/>
      <c r="Y7" s="130"/>
      <c r="Z7" s="130"/>
    </row>
    <row r="8" spans="1:28" s="11" customFormat="1" ht="18.75" x14ac:dyDescent="0.2">
      <c r="A8" s="482"/>
      <c r="B8" s="482"/>
      <c r="C8" s="482"/>
      <c r="D8" s="482"/>
      <c r="E8" s="482"/>
      <c r="F8" s="482"/>
      <c r="G8" s="482"/>
      <c r="H8" s="482"/>
      <c r="I8" s="482"/>
      <c r="J8" s="482"/>
      <c r="K8" s="482"/>
      <c r="L8" s="482"/>
      <c r="M8" s="482"/>
      <c r="N8" s="482"/>
      <c r="O8" s="482"/>
      <c r="P8" s="130"/>
      <c r="Q8" s="130"/>
      <c r="R8" s="130"/>
      <c r="S8" s="130"/>
      <c r="T8" s="130"/>
      <c r="U8" s="130"/>
      <c r="V8" s="130"/>
      <c r="W8" s="130"/>
      <c r="X8" s="130"/>
      <c r="Y8" s="130"/>
      <c r="Z8" s="130"/>
    </row>
    <row r="9" spans="1:28" s="11" customFormat="1" ht="18.75" x14ac:dyDescent="0.2">
      <c r="A9" s="476" t="str">
        <f>'1. паспорт местоположение'!A9:C9</f>
        <v>Акционерное общество "Россети Янтарь" ДЗО  ПАО "Россети"</v>
      </c>
      <c r="B9" s="476"/>
      <c r="C9" s="476"/>
      <c r="D9" s="476"/>
      <c r="E9" s="476"/>
      <c r="F9" s="476"/>
      <c r="G9" s="476"/>
      <c r="H9" s="476"/>
      <c r="I9" s="476"/>
      <c r="J9" s="476"/>
      <c r="K9" s="476"/>
      <c r="L9" s="476"/>
      <c r="M9" s="476"/>
      <c r="N9" s="476"/>
      <c r="O9" s="476"/>
      <c r="P9" s="130"/>
      <c r="Q9" s="130"/>
      <c r="R9" s="130"/>
      <c r="S9" s="130"/>
      <c r="T9" s="130"/>
      <c r="U9" s="130"/>
      <c r="V9" s="130"/>
      <c r="W9" s="130"/>
      <c r="X9" s="130"/>
      <c r="Y9" s="130"/>
      <c r="Z9" s="130"/>
    </row>
    <row r="10" spans="1:28" s="11" customFormat="1" ht="18.75" x14ac:dyDescent="0.2">
      <c r="A10" s="478" t="s">
        <v>5</v>
      </c>
      <c r="B10" s="478"/>
      <c r="C10" s="478"/>
      <c r="D10" s="478"/>
      <c r="E10" s="478"/>
      <c r="F10" s="478"/>
      <c r="G10" s="478"/>
      <c r="H10" s="478"/>
      <c r="I10" s="478"/>
      <c r="J10" s="478"/>
      <c r="K10" s="478"/>
      <c r="L10" s="478"/>
      <c r="M10" s="478"/>
      <c r="N10" s="478"/>
      <c r="O10" s="478"/>
      <c r="P10" s="130"/>
      <c r="Q10" s="130"/>
      <c r="R10" s="130"/>
      <c r="S10" s="130"/>
      <c r="T10" s="130"/>
      <c r="U10" s="130"/>
      <c r="V10" s="130"/>
      <c r="W10" s="130"/>
      <c r="X10" s="130"/>
      <c r="Y10" s="130"/>
      <c r="Z10" s="130"/>
    </row>
    <row r="11" spans="1:28" s="11" customFormat="1" ht="18.75" x14ac:dyDescent="0.2">
      <c r="A11" s="482"/>
      <c r="B11" s="482"/>
      <c r="C11" s="482"/>
      <c r="D11" s="482"/>
      <c r="E11" s="482"/>
      <c r="F11" s="482"/>
      <c r="G11" s="482"/>
      <c r="H11" s="482"/>
      <c r="I11" s="482"/>
      <c r="J11" s="482"/>
      <c r="K11" s="482"/>
      <c r="L11" s="482"/>
      <c r="M11" s="482"/>
      <c r="N11" s="482"/>
      <c r="O11" s="482"/>
      <c r="P11" s="130"/>
      <c r="Q11" s="130"/>
      <c r="R11" s="130"/>
      <c r="S11" s="130"/>
      <c r="T11" s="130"/>
      <c r="U11" s="130"/>
      <c r="V11" s="130"/>
      <c r="W11" s="130"/>
      <c r="X11" s="130"/>
      <c r="Y11" s="130"/>
      <c r="Z11" s="130"/>
    </row>
    <row r="12" spans="1:28" s="11" customFormat="1" ht="18.75" x14ac:dyDescent="0.2">
      <c r="A12" s="476" t="str">
        <f>'1. паспорт местоположение'!A12:C12</f>
        <v>H_16-0451</v>
      </c>
      <c r="B12" s="476"/>
      <c r="C12" s="476"/>
      <c r="D12" s="476"/>
      <c r="E12" s="476"/>
      <c r="F12" s="476"/>
      <c r="G12" s="476"/>
      <c r="H12" s="476"/>
      <c r="I12" s="476"/>
      <c r="J12" s="476"/>
      <c r="K12" s="476"/>
      <c r="L12" s="476"/>
      <c r="M12" s="476"/>
      <c r="N12" s="476"/>
      <c r="O12" s="476"/>
      <c r="P12" s="130"/>
      <c r="Q12" s="130"/>
      <c r="R12" s="130"/>
      <c r="S12" s="130"/>
      <c r="T12" s="130"/>
      <c r="U12" s="130"/>
      <c r="V12" s="130"/>
      <c r="W12" s="130"/>
      <c r="X12" s="130"/>
      <c r="Y12" s="130"/>
      <c r="Z12" s="130"/>
    </row>
    <row r="13" spans="1:28" s="11" customFormat="1" ht="18.75" x14ac:dyDescent="0.2">
      <c r="A13" s="478" t="s">
        <v>4</v>
      </c>
      <c r="B13" s="478"/>
      <c r="C13" s="478"/>
      <c r="D13" s="478"/>
      <c r="E13" s="478"/>
      <c r="F13" s="478"/>
      <c r="G13" s="478"/>
      <c r="H13" s="478"/>
      <c r="I13" s="478"/>
      <c r="J13" s="478"/>
      <c r="K13" s="478"/>
      <c r="L13" s="478"/>
      <c r="M13" s="478"/>
      <c r="N13" s="478"/>
      <c r="O13" s="478"/>
      <c r="P13" s="130"/>
      <c r="Q13" s="130"/>
      <c r="R13" s="130"/>
      <c r="S13" s="130"/>
      <c r="T13" s="130"/>
      <c r="U13" s="130"/>
      <c r="V13" s="130"/>
      <c r="W13" s="130"/>
      <c r="X13" s="130"/>
      <c r="Y13" s="130"/>
      <c r="Z13" s="130"/>
    </row>
    <row r="14" spans="1:28" s="8" customFormat="1" ht="15.75" customHeight="1" x14ac:dyDescent="0.2">
      <c r="A14" s="483"/>
      <c r="B14" s="483"/>
      <c r="C14" s="483"/>
      <c r="D14" s="483"/>
      <c r="E14" s="483"/>
      <c r="F14" s="483"/>
      <c r="G14" s="483"/>
      <c r="H14" s="483"/>
      <c r="I14" s="483"/>
      <c r="J14" s="483"/>
      <c r="K14" s="483"/>
      <c r="L14" s="483"/>
      <c r="M14" s="483"/>
      <c r="N14" s="483"/>
      <c r="O14" s="483"/>
      <c r="P14" s="364"/>
      <c r="Q14" s="364"/>
      <c r="R14" s="364"/>
      <c r="S14" s="364"/>
      <c r="T14" s="364"/>
      <c r="U14" s="364"/>
      <c r="V14" s="364"/>
      <c r="W14" s="364"/>
      <c r="X14" s="364"/>
      <c r="Y14" s="364"/>
      <c r="Z14" s="364"/>
    </row>
    <row r="15" spans="1:28" s="3" customFormat="1" ht="12" x14ac:dyDescent="0.2">
      <c r="A15" s="476" t="str">
        <f>'1. паспорт местоположение'!A15</f>
        <v>Реконструкция ВЛ 15 кВ № 15-71 (инв. № 5115434) с заменой неизолированного провода на СИП-3 протяженностью 1,814 км в Мамоновском ГО</v>
      </c>
      <c r="B15" s="476"/>
      <c r="C15" s="476"/>
      <c r="D15" s="476"/>
      <c r="E15" s="476"/>
      <c r="F15" s="476"/>
      <c r="G15" s="476"/>
      <c r="H15" s="476"/>
      <c r="I15" s="476"/>
      <c r="J15" s="476"/>
      <c r="K15" s="476"/>
      <c r="L15" s="476"/>
      <c r="M15" s="476"/>
      <c r="N15" s="476"/>
      <c r="O15" s="476"/>
      <c r="P15" s="145"/>
      <c r="Q15" s="145"/>
      <c r="R15" s="145"/>
      <c r="S15" s="145"/>
      <c r="T15" s="145"/>
      <c r="U15" s="145"/>
      <c r="V15" s="145"/>
      <c r="W15" s="145"/>
      <c r="X15" s="145"/>
      <c r="Y15" s="145"/>
      <c r="Z15" s="145"/>
    </row>
    <row r="16" spans="1:28" s="3" customFormat="1" ht="15" customHeight="1" x14ac:dyDescent="0.2">
      <c r="A16" s="478" t="s">
        <v>3</v>
      </c>
      <c r="B16" s="478"/>
      <c r="C16" s="478"/>
      <c r="D16" s="478"/>
      <c r="E16" s="478"/>
      <c r="F16" s="478"/>
      <c r="G16" s="478"/>
      <c r="H16" s="478"/>
      <c r="I16" s="478"/>
      <c r="J16" s="478"/>
      <c r="K16" s="478"/>
      <c r="L16" s="478"/>
      <c r="M16" s="478"/>
      <c r="N16" s="478"/>
      <c r="O16" s="478"/>
      <c r="P16" s="132"/>
      <c r="Q16" s="132"/>
      <c r="R16" s="132"/>
      <c r="S16" s="132"/>
      <c r="T16" s="132"/>
      <c r="U16" s="132"/>
      <c r="V16" s="132"/>
      <c r="W16" s="132"/>
      <c r="X16" s="132"/>
      <c r="Y16" s="132"/>
      <c r="Z16" s="132"/>
    </row>
    <row r="17" spans="1:26" s="3" customFormat="1" ht="15" customHeight="1" x14ac:dyDescent="0.2">
      <c r="A17" s="479"/>
      <c r="B17" s="479"/>
      <c r="C17" s="479"/>
      <c r="D17" s="479"/>
      <c r="E17" s="479"/>
      <c r="F17" s="479"/>
      <c r="G17" s="479"/>
      <c r="H17" s="479"/>
      <c r="I17" s="479"/>
      <c r="J17" s="479"/>
      <c r="K17" s="479"/>
      <c r="L17" s="479"/>
      <c r="M17" s="479"/>
      <c r="N17" s="479"/>
      <c r="O17" s="479"/>
      <c r="P17" s="365"/>
      <c r="Q17" s="365"/>
      <c r="R17" s="365"/>
      <c r="S17" s="365"/>
      <c r="T17" s="365"/>
      <c r="U17" s="365"/>
      <c r="V17" s="365"/>
      <c r="W17" s="365"/>
    </row>
    <row r="18" spans="1:26" s="3" customFormat="1" ht="91.5" customHeight="1" x14ac:dyDescent="0.2">
      <c r="A18" s="522" t="s">
        <v>426</v>
      </c>
      <c r="B18" s="522"/>
      <c r="C18" s="522"/>
      <c r="D18" s="522"/>
      <c r="E18" s="522"/>
      <c r="F18" s="522"/>
      <c r="G18" s="522"/>
      <c r="H18" s="522"/>
      <c r="I18" s="522"/>
      <c r="J18" s="522"/>
      <c r="K18" s="522"/>
      <c r="L18" s="522"/>
      <c r="M18" s="522"/>
      <c r="N18" s="522"/>
      <c r="O18" s="522"/>
      <c r="P18" s="6"/>
      <c r="Q18" s="6"/>
      <c r="R18" s="6"/>
      <c r="S18" s="6"/>
      <c r="T18" s="6"/>
      <c r="U18" s="6"/>
      <c r="V18" s="6"/>
      <c r="W18" s="6"/>
      <c r="X18" s="6"/>
      <c r="Y18" s="6"/>
      <c r="Z18" s="6"/>
    </row>
    <row r="19" spans="1:26" s="3" customFormat="1" ht="78" customHeight="1" x14ac:dyDescent="0.2">
      <c r="A19" s="523" t="s">
        <v>2</v>
      </c>
      <c r="B19" s="523" t="s">
        <v>81</v>
      </c>
      <c r="C19" s="523" t="s">
        <v>80</v>
      </c>
      <c r="D19" s="523" t="s">
        <v>72</v>
      </c>
      <c r="E19" s="524" t="s">
        <v>79</v>
      </c>
      <c r="F19" s="525"/>
      <c r="G19" s="525"/>
      <c r="H19" s="525"/>
      <c r="I19" s="526"/>
      <c r="J19" s="523" t="s">
        <v>78</v>
      </c>
      <c r="K19" s="523"/>
      <c r="L19" s="523"/>
      <c r="M19" s="523"/>
      <c r="N19" s="523"/>
      <c r="O19" s="523"/>
      <c r="P19" s="365"/>
      <c r="Q19" s="365"/>
      <c r="R19" s="365"/>
      <c r="S19" s="365"/>
      <c r="T19" s="365"/>
      <c r="U19" s="365"/>
      <c r="V19" s="365"/>
      <c r="W19" s="365"/>
    </row>
    <row r="20" spans="1:26" s="3" customFormat="1" ht="51" customHeight="1" x14ac:dyDescent="0.2">
      <c r="A20" s="523"/>
      <c r="B20" s="523"/>
      <c r="C20" s="523"/>
      <c r="D20" s="523"/>
      <c r="E20" s="410" t="s">
        <v>77</v>
      </c>
      <c r="F20" s="410" t="s">
        <v>76</v>
      </c>
      <c r="G20" s="410" t="s">
        <v>75</v>
      </c>
      <c r="H20" s="410" t="s">
        <v>74</v>
      </c>
      <c r="I20" s="410" t="s">
        <v>73</v>
      </c>
      <c r="J20" s="434">
        <v>2024</v>
      </c>
      <c r="K20" s="434">
        <v>2025</v>
      </c>
      <c r="L20" s="434">
        <v>2026</v>
      </c>
      <c r="M20" s="434">
        <v>2027</v>
      </c>
      <c r="N20" s="434">
        <v>2028</v>
      </c>
      <c r="O20" s="434">
        <v>2029</v>
      </c>
      <c r="P20" s="29"/>
      <c r="Q20" s="29"/>
      <c r="R20" s="29"/>
      <c r="S20" s="29"/>
      <c r="T20" s="29"/>
      <c r="U20" s="29"/>
      <c r="V20" s="29"/>
      <c r="W20" s="29"/>
      <c r="X20" s="28"/>
      <c r="Y20" s="28"/>
      <c r="Z20" s="28"/>
    </row>
    <row r="21" spans="1:26" s="3" customFormat="1" ht="16.5" customHeight="1" x14ac:dyDescent="0.2">
      <c r="A21" s="412">
        <v>1</v>
      </c>
      <c r="B21" s="411">
        <v>2</v>
      </c>
      <c r="C21" s="412">
        <v>3</v>
      </c>
      <c r="D21" s="411">
        <v>4</v>
      </c>
      <c r="E21" s="412">
        <v>5</v>
      </c>
      <c r="F21" s="411">
        <v>6</v>
      </c>
      <c r="G21" s="412">
        <v>7</v>
      </c>
      <c r="H21" s="411">
        <v>8</v>
      </c>
      <c r="I21" s="412">
        <v>9</v>
      </c>
      <c r="J21" s="411">
        <v>10</v>
      </c>
      <c r="K21" s="412">
        <v>11</v>
      </c>
      <c r="L21" s="411">
        <v>12</v>
      </c>
      <c r="M21" s="412">
        <v>13</v>
      </c>
      <c r="N21" s="411">
        <v>14</v>
      </c>
      <c r="O21" s="412">
        <v>15</v>
      </c>
      <c r="P21" s="29"/>
      <c r="Q21" s="29"/>
      <c r="R21" s="29"/>
      <c r="S21" s="29"/>
      <c r="T21" s="29"/>
      <c r="U21" s="29"/>
      <c r="V21" s="29"/>
      <c r="W21" s="29"/>
      <c r="X21" s="28"/>
      <c r="Y21" s="28"/>
      <c r="Z21" s="28"/>
    </row>
    <row r="22" spans="1:26" s="3" customFormat="1" ht="33" customHeight="1" x14ac:dyDescent="0.2">
      <c r="A22" s="413" t="s">
        <v>61</v>
      </c>
      <c r="B22" s="414" t="s">
        <v>601</v>
      </c>
      <c r="C22" s="415">
        <v>0</v>
      </c>
      <c r="D22" s="415">
        <v>0</v>
      </c>
      <c r="E22" s="415">
        <v>0</v>
      </c>
      <c r="F22" s="415">
        <v>0</v>
      </c>
      <c r="G22" s="415">
        <v>0</v>
      </c>
      <c r="H22" s="415">
        <v>0</v>
      </c>
      <c r="I22" s="415">
        <v>0</v>
      </c>
      <c r="J22" s="416">
        <v>0</v>
      </c>
      <c r="K22" s="416">
        <v>0</v>
      </c>
      <c r="L22" s="416">
        <v>0</v>
      </c>
      <c r="M22" s="416">
        <v>0</v>
      </c>
      <c r="N22" s="416">
        <v>0</v>
      </c>
      <c r="O22" s="416">
        <v>0</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6:O16"/>
    <mergeCell ref="A17:O17"/>
    <mergeCell ref="A18:O18"/>
    <mergeCell ref="J19:O19"/>
    <mergeCell ref="B19:B20"/>
    <mergeCell ref="E19:I19"/>
    <mergeCell ref="A19:A20"/>
    <mergeCell ref="C19:C20"/>
    <mergeCell ref="D19:D20"/>
    <mergeCell ref="A5:O5"/>
    <mergeCell ref="A7:O7"/>
    <mergeCell ref="A8:O8"/>
    <mergeCell ref="A14:O14"/>
    <mergeCell ref="A15:O15"/>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202"/>
  <sheetViews>
    <sheetView topLeftCell="A22" zoomScale="90" zoomScaleNormal="90" workbookViewId="0">
      <selection activeCell="H67" sqref="H67"/>
    </sheetView>
  </sheetViews>
  <sheetFormatPr defaultColWidth="9.140625" defaultRowHeight="15.75" x14ac:dyDescent="0.2"/>
  <cols>
    <col min="1" max="1" width="61.7109375" style="151" customWidth="1"/>
    <col min="2" max="2" width="18.5703125" style="146" customWidth="1"/>
    <col min="3" max="17" width="16.85546875" style="146" customWidth="1"/>
    <col min="18" max="39" width="16.85546875" style="146" hidden="1" customWidth="1"/>
    <col min="40" max="41" width="12" style="147" hidden="1" customWidth="1"/>
    <col min="42" max="43" width="9.140625" style="147" hidden="1" customWidth="1"/>
    <col min="44" max="47" width="0" style="147" hidden="1" customWidth="1"/>
    <col min="48" max="230" width="9.140625" style="147"/>
    <col min="231" max="231" width="61.7109375" style="147" customWidth="1"/>
    <col min="232" max="232" width="18.5703125" style="147" customWidth="1"/>
    <col min="233" max="272" width="16.85546875" style="147" customWidth="1"/>
    <col min="273" max="274" width="18.5703125" style="147" customWidth="1"/>
    <col min="275" max="275" width="21.7109375" style="147" customWidth="1"/>
    <col min="276" max="486" width="9.140625" style="147"/>
    <col min="487" max="487" width="61.7109375" style="147" customWidth="1"/>
    <col min="488" max="488" width="18.5703125" style="147" customWidth="1"/>
    <col min="489" max="528" width="16.85546875" style="147" customWidth="1"/>
    <col min="529" max="530" width="18.5703125" style="147" customWidth="1"/>
    <col min="531" max="531" width="21.7109375" style="147" customWidth="1"/>
    <col min="532" max="742" width="9.140625" style="147"/>
    <col min="743" max="743" width="61.7109375" style="147" customWidth="1"/>
    <col min="744" max="744" width="18.5703125" style="147" customWidth="1"/>
    <col min="745" max="784" width="16.85546875" style="147" customWidth="1"/>
    <col min="785" max="786" width="18.5703125" style="147" customWidth="1"/>
    <col min="787" max="787" width="21.7109375" style="147" customWidth="1"/>
    <col min="788" max="998" width="9.140625" style="147"/>
    <col min="999" max="999" width="61.7109375" style="147" customWidth="1"/>
    <col min="1000" max="1000" width="18.5703125" style="147" customWidth="1"/>
    <col min="1001" max="1040" width="16.85546875" style="147" customWidth="1"/>
    <col min="1041" max="1042" width="18.5703125" style="147" customWidth="1"/>
    <col min="1043" max="1043" width="21.7109375" style="147" customWidth="1"/>
    <col min="1044" max="1254" width="9.140625" style="147"/>
    <col min="1255" max="1255" width="61.7109375" style="147" customWidth="1"/>
    <col min="1256" max="1256" width="18.5703125" style="147" customWidth="1"/>
    <col min="1257" max="1296" width="16.85546875" style="147" customWidth="1"/>
    <col min="1297" max="1298" width="18.5703125" style="147" customWidth="1"/>
    <col min="1299" max="1299" width="21.7109375" style="147" customWidth="1"/>
    <col min="1300" max="1510" width="9.140625" style="147"/>
    <col min="1511" max="1511" width="61.7109375" style="147" customWidth="1"/>
    <col min="1512" max="1512" width="18.5703125" style="147" customWidth="1"/>
    <col min="1513" max="1552" width="16.85546875" style="147" customWidth="1"/>
    <col min="1553" max="1554" width="18.5703125" style="147" customWidth="1"/>
    <col min="1555" max="1555" width="21.7109375" style="147" customWidth="1"/>
    <col min="1556" max="1766" width="9.140625" style="147"/>
    <col min="1767" max="1767" width="61.7109375" style="147" customWidth="1"/>
    <col min="1768" max="1768" width="18.5703125" style="147" customWidth="1"/>
    <col min="1769" max="1808" width="16.85546875" style="147" customWidth="1"/>
    <col min="1809" max="1810" width="18.5703125" style="147" customWidth="1"/>
    <col min="1811" max="1811" width="21.7109375" style="147" customWidth="1"/>
    <col min="1812" max="2022" width="9.140625" style="147"/>
    <col min="2023" max="2023" width="61.7109375" style="147" customWidth="1"/>
    <col min="2024" max="2024" width="18.5703125" style="147" customWidth="1"/>
    <col min="2025" max="2064" width="16.85546875" style="147" customWidth="1"/>
    <col min="2065" max="2066" width="18.5703125" style="147" customWidth="1"/>
    <col min="2067" max="2067" width="21.7109375" style="147" customWidth="1"/>
    <col min="2068" max="2278" width="9.140625" style="147"/>
    <col min="2279" max="2279" width="61.7109375" style="147" customWidth="1"/>
    <col min="2280" max="2280" width="18.5703125" style="147" customWidth="1"/>
    <col min="2281" max="2320" width="16.85546875" style="147" customWidth="1"/>
    <col min="2321" max="2322" width="18.5703125" style="147" customWidth="1"/>
    <col min="2323" max="2323" width="21.7109375" style="147" customWidth="1"/>
    <col min="2324" max="2534" width="9.140625" style="147"/>
    <col min="2535" max="2535" width="61.7109375" style="147" customWidth="1"/>
    <col min="2536" max="2536" width="18.5703125" style="147" customWidth="1"/>
    <col min="2537" max="2576" width="16.85546875" style="147" customWidth="1"/>
    <col min="2577" max="2578" width="18.5703125" style="147" customWidth="1"/>
    <col min="2579" max="2579" width="21.7109375" style="147" customWidth="1"/>
    <col min="2580" max="2790" width="9.140625" style="147"/>
    <col min="2791" max="2791" width="61.7109375" style="147" customWidth="1"/>
    <col min="2792" max="2792" width="18.5703125" style="147" customWidth="1"/>
    <col min="2793" max="2832" width="16.85546875" style="147" customWidth="1"/>
    <col min="2833" max="2834" width="18.5703125" style="147" customWidth="1"/>
    <col min="2835" max="2835" width="21.7109375" style="147" customWidth="1"/>
    <col min="2836" max="3046" width="9.140625" style="147"/>
    <col min="3047" max="3047" width="61.7109375" style="147" customWidth="1"/>
    <col min="3048" max="3048" width="18.5703125" style="147" customWidth="1"/>
    <col min="3049" max="3088" width="16.85546875" style="147" customWidth="1"/>
    <col min="3089" max="3090" width="18.5703125" style="147" customWidth="1"/>
    <col min="3091" max="3091" width="21.7109375" style="147" customWidth="1"/>
    <col min="3092" max="3302" width="9.140625" style="147"/>
    <col min="3303" max="3303" width="61.7109375" style="147" customWidth="1"/>
    <col min="3304" max="3304" width="18.5703125" style="147" customWidth="1"/>
    <col min="3305" max="3344" width="16.85546875" style="147" customWidth="1"/>
    <col min="3345" max="3346" width="18.5703125" style="147" customWidth="1"/>
    <col min="3347" max="3347" width="21.7109375" style="147" customWidth="1"/>
    <col min="3348" max="3558" width="9.140625" style="147"/>
    <col min="3559" max="3559" width="61.7109375" style="147" customWidth="1"/>
    <col min="3560" max="3560" width="18.5703125" style="147" customWidth="1"/>
    <col min="3561" max="3600" width="16.85546875" style="147" customWidth="1"/>
    <col min="3601" max="3602" width="18.5703125" style="147" customWidth="1"/>
    <col min="3603" max="3603" width="21.7109375" style="147" customWidth="1"/>
    <col min="3604" max="3814" width="9.140625" style="147"/>
    <col min="3815" max="3815" width="61.7109375" style="147" customWidth="1"/>
    <col min="3816" max="3816" width="18.5703125" style="147" customWidth="1"/>
    <col min="3817" max="3856" width="16.85546875" style="147" customWidth="1"/>
    <col min="3857" max="3858" width="18.5703125" style="147" customWidth="1"/>
    <col min="3859" max="3859" width="21.7109375" style="147" customWidth="1"/>
    <col min="3860" max="4070" width="9.140625" style="147"/>
    <col min="4071" max="4071" width="61.7109375" style="147" customWidth="1"/>
    <col min="4072" max="4072" width="18.5703125" style="147" customWidth="1"/>
    <col min="4073" max="4112" width="16.85546875" style="147" customWidth="1"/>
    <col min="4113" max="4114" width="18.5703125" style="147" customWidth="1"/>
    <col min="4115" max="4115" width="21.7109375" style="147" customWidth="1"/>
    <col min="4116" max="4326" width="9.140625" style="147"/>
    <col min="4327" max="4327" width="61.7109375" style="147" customWidth="1"/>
    <col min="4328" max="4328" width="18.5703125" style="147" customWidth="1"/>
    <col min="4329" max="4368" width="16.85546875" style="147" customWidth="1"/>
    <col min="4369" max="4370" width="18.5703125" style="147" customWidth="1"/>
    <col min="4371" max="4371" width="21.7109375" style="147" customWidth="1"/>
    <col min="4372" max="4582" width="9.140625" style="147"/>
    <col min="4583" max="4583" width="61.7109375" style="147" customWidth="1"/>
    <col min="4584" max="4584" width="18.5703125" style="147" customWidth="1"/>
    <col min="4585" max="4624" width="16.85546875" style="147" customWidth="1"/>
    <col min="4625" max="4626" width="18.5703125" style="147" customWidth="1"/>
    <col min="4627" max="4627" width="21.7109375" style="147" customWidth="1"/>
    <col min="4628" max="4838" width="9.140625" style="147"/>
    <col min="4839" max="4839" width="61.7109375" style="147" customWidth="1"/>
    <col min="4840" max="4840" width="18.5703125" style="147" customWidth="1"/>
    <col min="4841" max="4880" width="16.85546875" style="147" customWidth="1"/>
    <col min="4881" max="4882" width="18.5703125" style="147" customWidth="1"/>
    <col min="4883" max="4883" width="21.7109375" style="147" customWidth="1"/>
    <col min="4884" max="5094" width="9.140625" style="147"/>
    <col min="5095" max="5095" width="61.7109375" style="147" customWidth="1"/>
    <col min="5096" max="5096" width="18.5703125" style="147" customWidth="1"/>
    <col min="5097" max="5136" width="16.85546875" style="147" customWidth="1"/>
    <col min="5137" max="5138" width="18.5703125" style="147" customWidth="1"/>
    <col min="5139" max="5139" width="21.7109375" style="147" customWidth="1"/>
    <col min="5140" max="5350" width="9.140625" style="147"/>
    <col min="5351" max="5351" width="61.7109375" style="147" customWidth="1"/>
    <col min="5352" max="5352" width="18.5703125" style="147" customWidth="1"/>
    <col min="5353" max="5392" width="16.85546875" style="147" customWidth="1"/>
    <col min="5393" max="5394" width="18.5703125" style="147" customWidth="1"/>
    <col min="5395" max="5395" width="21.7109375" style="147" customWidth="1"/>
    <col min="5396" max="5606" width="9.140625" style="147"/>
    <col min="5607" max="5607" width="61.7109375" style="147" customWidth="1"/>
    <col min="5608" max="5608" width="18.5703125" style="147" customWidth="1"/>
    <col min="5609" max="5648" width="16.85546875" style="147" customWidth="1"/>
    <col min="5649" max="5650" width="18.5703125" style="147" customWidth="1"/>
    <col min="5651" max="5651" width="21.7109375" style="147" customWidth="1"/>
    <col min="5652" max="5862" width="9.140625" style="147"/>
    <col min="5863" max="5863" width="61.7109375" style="147" customWidth="1"/>
    <col min="5864" max="5864" width="18.5703125" style="147" customWidth="1"/>
    <col min="5865" max="5904" width="16.85546875" style="147" customWidth="1"/>
    <col min="5905" max="5906" width="18.5703125" style="147" customWidth="1"/>
    <col min="5907" max="5907" width="21.7109375" style="147" customWidth="1"/>
    <col min="5908" max="6118" width="9.140625" style="147"/>
    <col min="6119" max="6119" width="61.7109375" style="147" customWidth="1"/>
    <col min="6120" max="6120" width="18.5703125" style="147" customWidth="1"/>
    <col min="6121" max="6160" width="16.85546875" style="147" customWidth="1"/>
    <col min="6161" max="6162" width="18.5703125" style="147" customWidth="1"/>
    <col min="6163" max="6163" width="21.7109375" style="147" customWidth="1"/>
    <col min="6164" max="6374" width="9.140625" style="147"/>
    <col min="6375" max="6375" width="61.7109375" style="147" customWidth="1"/>
    <col min="6376" max="6376" width="18.5703125" style="147" customWidth="1"/>
    <col min="6377" max="6416" width="16.85546875" style="147" customWidth="1"/>
    <col min="6417" max="6418" width="18.5703125" style="147" customWidth="1"/>
    <col min="6419" max="6419" width="21.7109375" style="147" customWidth="1"/>
    <col min="6420" max="6630" width="9.140625" style="147"/>
    <col min="6631" max="6631" width="61.7109375" style="147" customWidth="1"/>
    <col min="6632" max="6632" width="18.5703125" style="147" customWidth="1"/>
    <col min="6633" max="6672" width="16.85546875" style="147" customWidth="1"/>
    <col min="6673" max="6674" width="18.5703125" style="147" customWidth="1"/>
    <col min="6675" max="6675" width="21.7109375" style="147" customWidth="1"/>
    <col min="6676" max="6886" width="9.140625" style="147"/>
    <col min="6887" max="6887" width="61.7109375" style="147" customWidth="1"/>
    <col min="6888" max="6888" width="18.5703125" style="147" customWidth="1"/>
    <col min="6889" max="6928" width="16.85546875" style="147" customWidth="1"/>
    <col min="6929" max="6930" width="18.5703125" style="147" customWidth="1"/>
    <col min="6931" max="6931" width="21.7109375" style="147" customWidth="1"/>
    <col min="6932" max="7142" width="9.140625" style="147"/>
    <col min="7143" max="7143" width="61.7109375" style="147" customWidth="1"/>
    <col min="7144" max="7144" width="18.5703125" style="147" customWidth="1"/>
    <col min="7145" max="7184" width="16.85546875" style="147" customWidth="1"/>
    <col min="7185" max="7186" width="18.5703125" style="147" customWidth="1"/>
    <col min="7187" max="7187" width="21.7109375" style="147" customWidth="1"/>
    <col min="7188" max="7398" width="9.140625" style="147"/>
    <col min="7399" max="7399" width="61.7109375" style="147" customWidth="1"/>
    <col min="7400" max="7400" width="18.5703125" style="147" customWidth="1"/>
    <col min="7401" max="7440" width="16.85546875" style="147" customWidth="1"/>
    <col min="7441" max="7442" width="18.5703125" style="147" customWidth="1"/>
    <col min="7443" max="7443" width="21.7109375" style="147" customWidth="1"/>
    <col min="7444" max="7654" width="9.140625" style="147"/>
    <col min="7655" max="7655" width="61.7109375" style="147" customWidth="1"/>
    <col min="7656" max="7656" width="18.5703125" style="147" customWidth="1"/>
    <col min="7657" max="7696" width="16.85546875" style="147" customWidth="1"/>
    <col min="7697" max="7698" width="18.5703125" style="147" customWidth="1"/>
    <col min="7699" max="7699" width="21.7109375" style="147" customWidth="1"/>
    <col min="7700" max="7910" width="9.140625" style="147"/>
    <col min="7911" max="7911" width="61.7109375" style="147" customWidth="1"/>
    <col min="7912" max="7912" width="18.5703125" style="147" customWidth="1"/>
    <col min="7913" max="7952" width="16.85546875" style="147" customWidth="1"/>
    <col min="7953" max="7954" width="18.5703125" style="147" customWidth="1"/>
    <col min="7955" max="7955" width="21.7109375" style="147" customWidth="1"/>
    <col min="7956" max="8166" width="9.140625" style="147"/>
    <col min="8167" max="8167" width="61.7109375" style="147" customWidth="1"/>
    <col min="8168" max="8168" width="18.5703125" style="147" customWidth="1"/>
    <col min="8169" max="8208" width="16.85546875" style="147" customWidth="1"/>
    <col min="8209" max="8210" width="18.5703125" style="147" customWidth="1"/>
    <col min="8211" max="8211" width="21.7109375" style="147" customWidth="1"/>
    <col min="8212" max="8422" width="9.140625" style="147"/>
    <col min="8423" max="8423" width="61.7109375" style="147" customWidth="1"/>
    <col min="8424" max="8424" width="18.5703125" style="147" customWidth="1"/>
    <col min="8425" max="8464" width="16.85546875" style="147" customWidth="1"/>
    <col min="8465" max="8466" width="18.5703125" style="147" customWidth="1"/>
    <col min="8467" max="8467" width="21.7109375" style="147" customWidth="1"/>
    <col min="8468" max="8678" width="9.140625" style="147"/>
    <col min="8679" max="8679" width="61.7109375" style="147" customWidth="1"/>
    <col min="8680" max="8680" width="18.5703125" style="147" customWidth="1"/>
    <col min="8681" max="8720" width="16.85546875" style="147" customWidth="1"/>
    <col min="8721" max="8722" width="18.5703125" style="147" customWidth="1"/>
    <col min="8723" max="8723" width="21.7109375" style="147" customWidth="1"/>
    <col min="8724" max="8934" width="9.140625" style="147"/>
    <col min="8935" max="8935" width="61.7109375" style="147" customWidth="1"/>
    <col min="8936" max="8936" width="18.5703125" style="147" customWidth="1"/>
    <col min="8937" max="8976" width="16.85546875" style="147" customWidth="1"/>
    <col min="8977" max="8978" width="18.5703125" style="147" customWidth="1"/>
    <col min="8979" max="8979" width="21.7109375" style="147" customWidth="1"/>
    <col min="8980" max="9190" width="9.140625" style="147"/>
    <col min="9191" max="9191" width="61.7109375" style="147" customWidth="1"/>
    <col min="9192" max="9192" width="18.5703125" style="147" customWidth="1"/>
    <col min="9193" max="9232" width="16.85546875" style="147" customWidth="1"/>
    <col min="9233" max="9234" width="18.5703125" style="147" customWidth="1"/>
    <col min="9235" max="9235" width="21.7109375" style="147" customWidth="1"/>
    <col min="9236" max="9446" width="9.140625" style="147"/>
    <col min="9447" max="9447" width="61.7109375" style="147" customWidth="1"/>
    <col min="9448" max="9448" width="18.5703125" style="147" customWidth="1"/>
    <col min="9449" max="9488" width="16.85546875" style="147" customWidth="1"/>
    <col min="9489" max="9490" width="18.5703125" style="147" customWidth="1"/>
    <col min="9491" max="9491" width="21.7109375" style="147" customWidth="1"/>
    <col min="9492" max="9702" width="9.140625" style="147"/>
    <col min="9703" max="9703" width="61.7109375" style="147" customWidth="1"/>
    <col min="9704" max="9704" width="18.5703125" style="147" customWidth="1"/>
    <col min="9705" max="9744" width="16.85546875" style="147" customWidth="1"/>
    <col min="9745" max="9746" width="18.5703125" style="147" customWidth="1"/>
    <col min="9747" max="9747" width="21.7109375" style="147" customWidth="1"/>
    <col min="9748" max="9958" width="9.140625" style="147"/>
    <col min="9959" max="9959" width="61.7109375" style="147" customWidth="1"/>
    <col min="9960" max="9960" width="18.5703125" style="147" customWidth="1"/>
    <col min="9961" max="10000" width="16.85546875" style="147" customWidth="1"/>
    <col min="10001" max="10002" width="18.5703125" style="147" customWidth="1"/>
    <col min="10003" max="10003" width="21.7109375" style="147" customWidth="1"/>
    <col min="10004" max="10214" width="9.140625" style="147"/>
    <col min="10215" max="10215" width="61.7109375" style="147" customWidth="1"/>
    <col min="10216" max="10216" width="18.5703125" style="147" customWidth="1"/>
    <col min="10217" max="10256" width="16.85546875" style="147" customWidth="1"/>
    <col min="10257" max="10258" width="18.5703125" style="147" customWidth="1"/>
    <col min="10259" max="10259" width="21.7109375" style="147" customWidth="1"/>
    <col min="10260" max="10470" width="9.140625" style="147"/>
    <col min="10471" max="10471" width="61.7109375" style="147" customWidth="1"/>
    <col min="10472" max="10472" width="18.5703125" style="147" customWidth="1"/>
    <col min="10473" max="10512" width="16.85546875" style="147" customWidth="1"/>
    <col min="10513" max="10514" width="18.5703125" style="147" customWidth="1"/>
    <col min="10515" max="10515" width="21.7109375" style="147" customWidth="1"/>
    <col min="10516" max="10726" width="9.140625" style="147"/>
    <col min="10727" max="10727" width="61.7109375" style="147" customWidth="1"/>
    <col min="10728" max="10728" width="18.5703125" style="147" customWidth="1"/>
    <col min="10729" max="10768" width="16.85546875" style="147" customWidth="1"/>
    <col min="10769" max="10770" width="18.5703125" style="147" customWidth="1"/>
    <col min="10771" max="10771" width="21.7109375" style="147" customWidth="1"/>
    <col min="10772" max="10982" width="9.140625" style="147"/>
    <col min="10983" max="10983" width="61.7109375" style="147" customWidth="1"/>
    <col min="10984" max="10984" width="18.5703125" style="147" customWidth="1"/>
    <col min="10985" max="11024" width="16.85546875" style="147" customWidth="1"/>
    <col min="11025" max="11026" width="18.5703125" style="147" customWidth="1"/>
    <col min="11027" max="11027" width="21.7109375" style="147" customWidth="1"/>
    <col min="11028" max="11238" width="9.140625" style="147"/>
    <col min="11239" max="11239" width="61.7109375" style="147" customWidth="1"/>
    <col min="11240" max="11240" width="18.5703125" style="147" customWidth="1"/>
    <col min="11241" max="11280" width="16.85546875" style="147" customWidth="1"/>
    <col min="11281" max="11282" width="18.5703125" style="147" customWidth="1"/>
    <col min="11283" max="11283" width="21.7109375" style="147" customWidth="1"/>
    <col min="11284" max="11494" width="9.140625" style="147"/>
    <col min="11495" max="11495" width="61.7109375" style="147" customWidth="1"/>
    <col min="11496" max="11496" width="18.5703125" style="147" customWidth="1"/>
    <col min="11497" max="11536" width="16.85546875" style="147" customWidth="1"/>
    <col min="11537" max="11538" width="18.5703125" style="147" customWidth="1"/>
    <col min="11539" max="11539" width="21.7109375" style="147" customWidth="1"/>
    <col min="11540" max="11750" width="9.140625" style="147"/>
    <col min="11751" max="11751" width="61.7109375" style="147" customWidth="1"/>
    <col min="11752" max="11752" width="18.5703125" style="147" customWidth="1"/>
    <col min="11753" max="11792" width="16.85546875" style="147" customWidth="1"/>
    <col min="11793" max="11794" width="18.5703125" style="147" customWidth="1"/>
    <col min="11795" max="11795" width="21.7109375" style="147" customWidth="1"/>
    <col min="11796" max="12006" width="9.140625" style="147"/>
    <col min="12007" max="12007" width="61.7109375" style="147" customWidth="1"/>
    <col min="12008" max="12008" width="18.5703125" style="147" customWidth="1"/>
    <col min="12009" max="12048" width="16.85546875" style="147" customWidth="1"/>
    <col min="12049" max="12050" width="18.5703125" style="147" customWidth="1"/>
    <col min="12051" max="12051" width="21.7109375" style="147" customWidth="1"/>
    <col min="12052" max="12262" width="9.140625" style="147"/>
    <col min="12263" max="12263" width="61.7109375" style="147" customWidth="1"/>
    <col min="12264" max="12264" width="18.5703125" style="147" customWidth="1"/>
    <col min="12265" max="12304" width="16.85546875" style="147" customWidth="1"/>
    <col min="12305" max="12306" width="18.5703125" style="147" customWidth="1"/>
    <col min="12307" max="12307" width="21.7109375" style="147" customWidth="1"/>
    <col min="12308" max="12518" width="9.140625" style="147"/>
    <col min="12519" max="12519" width="61.7109375" style="147" customWidth="1"/>
    <col min="12520" max="12520" width="18.5703125" style="147" customWidth="1"/>
    <col min="12521" max="12560" width="16.85546875" style="147" customWidth="1"/>
    <col min="12561" max="12562" width="18.5703125" style="147" customWidth="1"/>
    <col min="12563" max="12563" width="21.7109375" style="147" customWidth="1"/>
    <col min="12564" max="12774" width="9.140625" style="147"/>
    <col min="12775" max="12775" width="61.7109375" style="147" customWidth="1"/>
    <col min="12776" max="12776" width="18.5703125" style="147" customWidth="1"/>
    <col min="12777" max="12816" width="16.85546875" style="147" customWidth="1"/>
    <col min="12817" max="12818" width="18.5703125" style="147" customWidth="1"/>
    <col min="12819" max="12819" width="21.7109375" style="147" customWidth="1"/>
    <col min="12820" max="13030" width="9.140625" style="147"/>
    <col min="13031" max="13031" width="61.7109375" style="147" customWidth="1"/>
    <col min="13032" max="13032" width="18.5703125" style="147" customWidth="1"/>
    <col min="13033" max="13072" width="16.85546875" style="147" customWidth="1"/>
    <col min="13073" max="13074" width="18.5703125" style="147" customWidth="1"/>
    <col min="13075" max="13075" width="21.7109375" style="147" customWidth="1"/>
    <col min="13076" max="13286" width="9.140625" style="147"/>
    <col min="13287" max="13287" width="61.7109375" style="147" customWidth="1"/>
    <col min="13288" max="13288" width="18.5703125" style="147" customWidth="1"/>
    <col min="13289" max="13328" width="16.85546875" style="147" customWidth="1"/>
    <col min="13329" max="13330" width="18.5703125" style="147" customWidth="1"/>
    <col min="13331" max="13331" width="21.7109375" style="147" customWidth="1"/>
    <col min="13332" max="13542" width="9.140625" style="147"/>
    <col min="13543" max="13543" width="61.7109375" style="147" customWidth="1"/>
    <col min="13544" max="13544" width="18.5703125" style="147" customWidth="1"/>
    <col min="13545" max="13584" width="16.85546875" style="147" customWidth="1"/>
    <col min="13585" max="13586" width="18.5703125" style="147" customWidth="1"/>
    <col min="13587" max="13587" width="21.7109375" style="147" customWidth="1"/>
    <col min="13588" max="13798" width="9.140625" style="147"/>
    <col min="13799" max="13799" width="61.7109375" style="147" customWidth="1"/>
    <col min="13800" max="13800" width="18.5703125" style="147" customWidth="1"/>
    <col min="13801" max="13840" width="16.85546875" style="147" customWidth="1"/>
    <col min="13841" max="13842" width="18.5703125" style="147" customWidth="1"/>
    <col min="13843" max="13843" width="21.7109375" style="147" customWidth="1"/>
    <col min="13844" max="14054" width="9.140625" style="147"/>
    <col min="14055" max="14055" width="61.7109375" style="147" customWidth="1"/>
    <col min="14056" max="14056" width="18.5703125" style="147" customWidth="1"/>
    <col min="14057" max="14096" width="16.85546875" style="147" customWidth="1"/>
    <col min="14097" max="14098" width="18.5703125" style="147" customWidth="1"/>
    <col min="14099" max="14099" width="21.7109375" style="147" customWidth="1"/>
    <col min="14100" max="14310" width="9.140625" style="147"/>
    <col min="14311" max="14311" width="61.7109375" style="147" customWidth="1"/>
    <col min="14312" max="14312" width="18.5703125" style="147" customWidth="1"/>
    <col min="14313" max="14352" width="16.85546875" style="147" customWidth="1"/>
    <col min="14353" max="14354" width="18.5703125" style="147" customWidth="1"/>
    <col min="14355" max="14355" width="21.7109375" style="147" customWidth="1"/>
    <col min="14356" max="14566" width="9.140625" style="147"/>
    <col min="14567" max="14567" width="61.7109375" style="147" customWidth="1"/>
    <col min="14568" max="14568" width="18.5703125" style="147" customWidth="1"/>
    <col min="14569" max="14608" width="16.85546875" style="147" customWidth="1"/>
    <col min="14609" max="14610" width="18.5703125" style="147" customWidth="1"/>
    <col min="14611" max="14611" width="21.7109375" style="147" customWidth="1"/>
    <col min="14612" max="14822" width="9.140625" style="147"/>
    <col min="14823" max="14823" width="61.7109375" style="147" customWidth="1"/>
    <col min="14824" max="14824" width="18.5703125" style="147" customWidth="1"/>
    <col min="14825" max="14864" width="16.85546875" style="147" customWidth="1"/>
    <col min="14865" max="14866" width="18.5703125" style="147" customWidth="1"/>
    <col min="14867" max="14867" width="21.7109375" style="147" customWidth="1"/>
    <col min="14868" max="15078" width="9.140625" style="147"/>
    <col min="15079" max="15079" width="61.7109375" style="147" customWidth="1"/>
    <col min="15080" max="15080" width="18.5703125" style="147" customWidth="1"/>
    <col min="15081" max="15120" width="16.85546875" style="147" customWidth="1"/>
    <col min="15121" max="15122" width="18.5703125" style="147" customWidth="1"/>
    <col min="15123" max="15123" width="21.7109375" style="147" customWidth="1"/>
    <col min="15124" max="15334" width="9.140625" style="147"/>
    <col min="15335" max="15335" width="61.7109375" style="147" customWidth="1"/>
    <col min="15336" max="15336" width="18.5703125" style="147" customWidth="1"/>
    <col min="15337" max="15376" width="16.85546875" style="147" customWidth="1"/>
    <col min="15377" max="15378" width="18.5703125" style="147" customWidth="1"/>
    <col min="15379" max="15379" width="21.7109375" style="147" customWidth="1"/>
    <col min="15380" max="15590" width="9.140625" style="147"/>
    <col min="15591" max="15591" width="61.7109375" style="147" customWidth="1"/>
    <col min="15592" max="15592" width="18.5703125" style="147" customWidth="1"/>
    <col min="15593" max="15632" width="16.85546875" style="147" customWidth="1"/>
    <col min="15633" max="15634" width="18.5703125" style="147" customWidth="1"/>
    <col min="15635" max="15635" width="21.7109375" style="147" customWidth="1"/>
    <col min="15636" max="15846" width="9.140625" style="147"/>
    <col min="15847" max="15847" width="61.7109375" style="147" customWidth="1"/>
    <col min="15848" max="15848" width="18.5703125" style="147" customWidth="1"/>
    <col min="15849" max="15888" width="16.85546875" style="147" customWidth="1"/>
    <col min="15889" max="15890" width="18.5703125" style="147" customWidth="1"/>
    <col min="15891" max="15891" width="21.7109375" style="147" customWidth="1"/>
    <col min="15892" max="16102" width="9.140625" style="147"/>
    <col min="16103" max="16103" width="61.7109375" style="147" customWidth="1"/>
    <col min="16104" max="16104" width="18.5703125" style="147" customWidth="1"/>
    <col min="16105" max="16144" width="16.85546875" style="147" customWidth="1"/>
    <col min="16145" max="16146" width="18.5703125" style="147" customWidth="1"/>
    <col min="16147" max="16147" width="21.7109375" style="147" customWidth="1"/>
    <col min="16148" max="16384" width="9.140625" style="147"/>
  </cols>
  <sheetData>
    <row r="1" spans="1:39" ht="18.75" x14ac:dyDescent="0.2">
      <c r="A1" s="17"/>
      <c r="B1" s="11"/>
      <c r="C1" s="11"/>
      <c r="D1" s="11"/>
      <c r="G1" s="11"/>
      <c r="H1" s="36" t="s">
        <v>65</v>
      </c>
      <c r="I1" s="15"/>
      <c r="J1" s="15"/>
      <c r="K1" s="36"/>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row>
    <row r="2" spans="1:39" ht="18.75" x14ac:dyDescent="0.3">
      <c r="A2" s="17"/>
      <c r="B2" s="11"/>
      <c r="C2" s="11"/>
      <c r="D2" s="11"/>
      <c r="E2" s="147"/>
      <c r="F2" s="147"/>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spans="1:39" ht="18.75" x14ac:dyDescent="0.3">
      <c r="A3" s="16"/>
      <c r="B3" s="11"/>
      <c r="C3" s="11"/>
      <c r="D3" s="11"/>
      <c r="E3" s="147"/>
      <c r="F3" s="147"/>
      <c r="G3" s="11"/>
      <c r="H3" s="14" t="s">
        <v>299</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row>
    <row r="4" spans="1:39"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row>
    <row r="5" spans="1:39" x14ac:dyDescent="0.2">
      <c r="A5" s="548" t="str">
        <f>'1. паспорт местоположение'!A5:C5</f>
        <v>Год раскрытия информации: 2026 год</v>
      </c>
      <c r="B5" s="548"/>
      <c r="C5" s="548"/>
      <c r="D5" s="548"/>
      <c r="E5" s="548"/>
      <c r="F5" s="548"/>
      <c r="G5" s="548"/>
      <c r="H5" s="5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row>
    <row r="6" spans="1:39"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row>
    <row r="7" spans="1:39" ht="18.75" x14ac:dyDescent="0.2">
      <c r="A7" s="482" t="s">
        <v>6</v>
      </c>
      <c r="B7" s="482"/>
      <c r="C7" s="482"/>
      <c r="D7" s="482"/>
      <c r="E7" s="482"/>
      <c r="F7" s="482"/>
      <c r="G7" s="482"/>
      <c r="H7" s="482"/>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row>
    <row r="8" spans="1:39" ht="18.75" x14ac:dyDescent="0.2">
      <c r="A8" s="313"/>
      <c r="B8" s="313"/>
      <c r="C8" s="313"/>
      <c r="D8" s="313"/>
      <c r="E8" s="313"/>
      <c r="F8" s="313"/>
      <c r="G8" s="313"/>
      <c r="H8" s="313"/>
      <c r="I8" s="313"/>
      <c r="J8" s="313"/>
      <c r="K8" s="313"/>
      <c r="L8" s="130"/>
      <c r="M8" s="130"/>
      <c r="N8" s="130"/>
      <c r="O8" s="130"/>
      <c r="P8" s="130"/>
      <c r="Q8" s="130"/>
      <c r="R8" s="130"/>
      <c r="S8" s="130"/>
      <c r="T8" s="130"/>
      <c r="U8" s="130"/>
      <c r="V8" s="130"/>
      <c r="W8" s="130"/>
      <c r="X8" s="130"/>
      <c r="Y8" s="130"/>
      <c r="Z8" s="11"/>
      <c r="AA8" s="11"/>
      <c r="AB8" s="11"/>
      <c r="AC8" s="11"/>
      <c r="AD8" s="11"/>
      <c r="AE8" s="11"/>
      <c r="AF8" s="11"/>
      <c r="AG8" s="11"/>
      <c r="AH8" s="11"/>
      <c r="AI8" s="11"/>
      <c r="AJ8" s="11"/>
      <c r="AK8" s="11"/>
      <c r="AL8" s="11"/>
      <c r="AM8" s="11"/>
    </row>
    <row r="9" spans="1:39" ht="18.75" x14ac:dyDescent="0.2">
      <c r="A9" s="491" t="str">
        <f>'1. паспорт местоположение'!A9:C9</f>
        <v>Акционерное общество "Россети Янтарь" ДЗО  ПАО "Россети"</v>
      </c>
      <c r="B9" s="491"/>
      <c r="C9" s="491"/>
      <c r="D9" s="491"/>
      <c r="E9" s="491"/>
      <c r="F9" s="491"/>
      <c r="G9" s="491"/>
      <c r="H9" s="491"/>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row>
    <row r="10" spans="1:39" x14ac:dyDescent="0.2">
      <c r="A10" s="478" t="s">
        <v>5</v>
      </c>
      <c r="B10" s="478"/>
      <c r="C10" s="478"/>
      <c r="D10" s="478"/>
      <c r="E10" s="478"/>
      <c r="F10" s="478"/>
      <c r="G10" s="478"/>
      <c r="H10" s="478"/>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row>
    <row r="11" spans="1:39" ht="18.75" x14ac:dyDescent="0.2">
      <c r="A11" s="313"/>
      <c r="B11" s="313"/>
      <c r="C11" s="313"/>
      <c r="D11" s="313"/>
      <c r="E11" s="313"/>
      <c r="F11" s="313"/>
      <c r="G11" s="313"/>
      <c r="H11" s="313"/>
      <c r="I11" s="313"/>
      <c r="J11" s="313"/>
      <c r="K11" s="313"/>
      <c r="L11" s="130"/>
      <c r="M11" s="130"/>
      <c r="N11" s="130"/>
      <c r="O11" s="130"/>
      <c r="P11" s="130"/>
      <c r="Q11" s="130"/>
      <c r="R11" s="130"/>
      <c r="S11" s="130"/>
      <c r="T11" s="130"/>
      <c r="U11" s="130"/>
      <c r="V11" s="130"/>
      <c r="W11" s="130"/>
      <c r="X11" s="130"/>
      <c r="Y11" s="130"/>
      <c r="Z11" s="11"/>
      <c r="AA11" s="11"/>
      <c r="AB11" s="11"/>
      <c r="AC11" s="11"/>
      <c r="AD11" s="11"/>
      <c r="AE11" s="11"/>
      <c r="AF11" s="11"/>
      <c r="AG11" s="11"/>
      <c r="AH11" s="11"/>
      <c r="AI11" s="11"/>
      <c r="AJ11" s="11"/>
      <c r="AK11" s="11"/>
      <c r="AL11" s="11"/>
      <c r="AM11" s="11"/>
    </row>
    <row r="12" spans="1:39" ht="18.75" x14ac:dyDescent="0.2">
      <c r="A12" s="491" t="str">
        <f>'1. паспорт местоположение'!A12:C12</f>
        <v>H_16-0451</v>
      </c>
      <c r="B12" s="491"/>
      <c r="C12" s="491"/>
      <c r="D12" s="491"/>
      <c r="E12" s="491"/>
      <c r="F12" s="491"/>
      <c r="G12" s="491"/>
      <c r="H12" s="491"/>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row>
    <row r="13" spans="1:39" x14ac:dyDescent="0.2">
      <c r="A13" s="478" t="s">
        <v>4</v>
      </c>
      <c r="B13" s="478"/>
      <c r="C13" s="478"/>
      <c r="D13" s="478"/>
      <c r="E13" s="478"/>
      <c r="F13" s="478"/>
      <c r="G13" s="478"/>
      <c r="H13" s="478"/>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row>
    <row r="14" spans="1:39" ht="18.75"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8"/>
      <c r="AA14" s="8"/>
      <c r="AB14" s="8"/>
      <c r="AC14" s="8"/>
      <c r="AD14" s="8"/>
      <c r="AE14" s="8"/>
      <c r="AF14" s="8"/>
      <c r="AG14" s="8"/>
      <c r="AH14" s="8"/>
      <c r="AI14" s="8"/>
      <c r="AJ14" s="8"/>
      <c r="AK14" s="8"/>
      <c r="AL14" s="8"/>
      <c r="AM14" s="8"/>
    </row>
    <row r="15" spans="1:39" ht="44.25" customHeight="1" x14ac:dyDescent="0.2">
      <c r="A15" s="536" t="str">
        <f>'1. паспорт местоположение'!A15:C15</f>
        <v>Реконструкция ВЛ 15 кВ № 15-71 (инв. № 5115434) с заменой неизолированного провода на СИП-3 протяженностью 1,814 км в Мамоновском ГО</v>
      </c>
      <c r="B15" s="480"/>
      <c r="C15" s="480"/>
      <c r="D15" s="480"/>
      <c r="E15" s="480"/>
      <c r="F15" s="480"/>
      <c r="G15" s="480"/>
      <c r="H15" s="480"/>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row>
    <row r="16" spans="1:39" x14ac:dyDescent="0.2">
      <c r="A16" s="478" t="s">
        <v>3</v>
      </c>
      <c r="B16" s="478"/>
      <c r="C16" s="478"/>
      <c r="D16" s="478"/>
      <c r="E16" s="478"/>
      <c r="F16" s="478"/>
      <c r="G16" s="478"/>
      <c r="H16" s="478"/>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row>
    <row r="17" spans="1:39" ht="18.75"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
      <c r="X17" s="3"/>
      <c r="Y17" s="3"/>
      <c r="Z17" s="3"/>
      <c r="AA17" s="3"/>
      <c r="AB17" s="3"/>
      <c r="AC17" s="3"/>
      <c r="AD17" s="3"/>
      <c r="AE17" s="3"/>
      <c r="AF17" s="3"/>
      <c r="AG17" s="3"/>
      <c r="AH17" s="3"/>
      <c r="AI17" s="3"/>
      <c r="AJ17" s="3"/>
      <c r="AK17" s="3"/>
      <c r="AL17" s="3"/>
      <c r="AM17" s="3"/>
    </row>
    <row r="18" spans="1:39" ht="18.75" x14ac:dyDescent="0.2">
      <c r="A18" s="491" t="s">
        <v>427</v>
      </c>
      <c r="B18" s="491"/>
      <c r="C18" s="491"/>
      <c r="D18" s="491"/>
      <c r="E18" s="491"/>
      <c r="F18" s="491"/>
      <c r="G18" s="491"/>
      <c r="H18" s="49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row>
    <row r="19" spans="1:39" x14ac:dyDescent="0.2">
      <c r="A19" s="149"/>
      <c r="Q19" s="150"/>
    </row>
    <row r="20" spans="1:39" x14ac:dyDescent="0.2">
      <c r="A20" s="149"/>
      <c r="Q20" s="150"/>
    </row>
    <row r="21" spans="1:39" x14ac:dyDescent="0.2">
      <c r="A21" s="149"/>
      <c r="Q21" s="150"/>
    </row>
    <row r="22" spans="1:39" x14ac:dyDescent="0.2">
      <c r="A22" s="149"/>
      <c r="Q22" s="150"/>
    </row>
    <row r="23" spans="1:39" x14ac:dyDescent="0.2">
      <c r="D23" s="152"/>
      <c r="Q23" s="150"/>
    </row>
    <row r="24" spans="1:39" ht="16.5" thickBot="1" x14ac:dyDescent="0.25">
      <c r="A24" s="153" t="s">
        <v>298</v>
      </c>
      <c r="B24" s="154" t="s">
        <v>0</v>
      </c>
      <c r="D24" s="155"/>
      <c r="E24" s="156"/>
      <c r="F24" s="156"/>
      <c r="G24" s="156"/>
      <c r="H24" s="156"/>
    </row>
    <row r="25" spans="1:39" x14ac:dyDescent="0.2">
      <c r="A25" s="157" t="s">
        <v>466</v>
      </c>
      <c r="B25" s="158">
        <f>'6.2. Паспорт фин осв ввод'!C30*1000000</f>
        <v>12112646.41</v>
      </c>
    </row>
    <row r="26" spans="1:39" x14ac:dyDescent="0.2">
      <c r="A26" s="159" t="s">
        <v>296</v>
      </c>
      <c r="B26" s="160">
        <v>0</v>
      </c>
    </row>
    <row r="27" spans="1:39" x14ac:dyDescent="0.2">
      <c r="A27" s="159" t="s">
        <v>294</v>
      </c>
      <c r="B27" s="160">
        <v>35</v>
      </c>
      <c r="D27" s="152" t="s">
        <v>297</v>
      </c>
    </row>
    <row r="28" spans="1:39" ht="16.149999999999999" customHeight="1" thickBot="1" x14ac:dyDescent="0.25">
      <c r="A28" s="161" t="s">
        <v>292</v>
      </c>
      <c r="B28" s="162">
        <v>1</v>
      </c>
      <c r="D28" s="537" t="s">
        <v>295</v>
      </c>
      <c r="E28" s="538"/>
      <c r="F28" s="539"/>
      <c r="G28" s="540" t="str">
        <f>IF(SUM(B89:L89)=0,"не окупается",SUM(B89:L89))</f>
        <v>не окупается</v>
      </c>
      <c r="H28" s="541"/>
    </row>
    <row r="29" spans="1:39" ht="15.6" customHeight="1" x14ac:dyDescent="0.2">
      <c r="A29" s="157" t="s">
        <v>290</v>
      </c>
      <c r="B29" s="158">
        <f>B25*0.01</f>
        <v>121126.4641</v>
      </c>
      <c r="D29" s="537" t="s">
        <v>293</v>
      </c>
      <c r="E29" s="538"/>
      <c r="F29" s="539"/>
      <c r="G29" s="540" t="str">
        <f>IF(SUM(B90:L90)=0,"не окупается",SUM(B90:L90))</f>
        <v>не окупается</v>
      </c>
      <c r="H29" s="541"/>
    </row>
    <row r="30" spans="1:39" ht="27.6" customHeight="1" x14ac:dyDescent="0.2">
      <c r="A30" s="159" t="s">
        <v>467</v>
      </c>
      <c r="B30" s="160">
        <v>6</v>
      </c>
      <c r="D30" s="537" t="s">
        <v>291</v>
      </c>
      <c r="E30" s="538"/>
      <c r="F30" s="539"/>
      <c r="G30" s="542">
        <f>Q87</f>
        <v>-12233201.559813002</v>
      </c>
      <c r="H30" s="543"/>
    </row>
    <row r="31" spans="1:39" x14ac:dyDescent="0.2">
      <c r="A31" s="159" t="s">
        <v>289</v>
      </c>
      <c r="B31" s="160">
        <v>6</v>
      </c>
      <c r="D31" s="544"/>
      <c r="E31" s="545"/>
      <c r="F31" s="546"/>
      <c r="G31" s="544"/>
      <c r="H31" s="546"/>
    </row>
    <row r="32" spans="1:39" x14ac:dyDescent="0.2">
      <c r="A32" s="159" t="s">
        <v>267</v>
      </c>
      <c r="B32" s="160"/>
    </row>
    <row r="33" spans="1:41" x14ac:dyDescent="0.2">
      <c r="A33" s="159" t="s">
        <v>288</v>
      </c>
      <c r="B33" s="160"/>
    </row>
    <row r="34" spans="1:41" x14ac:dyDescent="0.2">
      <c r="A34" s="159" t="s">
        <v>287</v>
      </c>
      <c r="B34" s="160"/>
    </row>
    <row r="35" spans="1:41" x14ac:dyDescent="0.2">
      <c r="A35" s="163"/>
      <c r="B35" s="160"/>
    </row>
    <row r="36" spans="1:41" ht="16.5" thickBot="1" x14ac:dyDescent="0.25">
      <c r="A36" s="161" t="s">
        <v>259</v>
      </c>
      <c r="B36" s="164">
        <v>0.2</v>
      </c>
    </row>
    <row r="37" spans="1:41" x14ac:dyDescent="0.2">
      <c r="A37" s="157" t="s">
        <v>468</v>
      </c>
      <c r="B37" s="158">
        <v>0</v>
      </c>
    </row>
    <row r="38" spans="1:41" x14ac:dyDescent="0.2">
      <c r="A38" s="159" t="s">
        <v>286</v>
      </c>
      <c r="B38" s="160"/>
    </row>
    <row r="39" spans="1:41" ht="16.5" thickBot="1" x14ac:dyDescent="0.25">
      <c r="A39" s="165" t="s">
        <v>285</v>
      </c>
      <c r="B39" s="166"/>
    </row>
    <row r="40" spans="1:41" x14ac:dyDescent="0.2">
      <c r="A40" s="167" t="s">
        <v>469</v>
      </c>
      <c r="B40" s="168">
        <v>1</v>
      </c>
    </row>
    <row r="41" spans="1:41" x14ac:dyDescent="0.2">
      <c r="A41" s="169" t="s">
        <v>284</v>
      </c>
      <c r="B41" s="170"/>
    </row>
    <row r="42" spans="1:41" x14ac:dyDescent="0.2">
      <c r="A42" s="169" t="s">
        <v>283</v>
      </c>
      <c r="B42" s="171"/>
    </row>
    <row r="43" spans="1:41" x14ac:dyDescent="0.2">
      <c r="A43" s="169" t="s">
        <v>282</v>
      </c>
      <c r="B43" s="171">
        <v>0</v>
      </c>
    </row>
    <row r="44" spans="1:41" x14ac:dyDescent="0.2">
      <c r="A44" s="169" t="s">
        <v>281</v>
      </c>
      <c r="B44" s="171">
        <v>0.1371</v>
      </c>
    </row>
    <row r="45" spans="1:41" x14ac:dyDescent="0.2">
      <c r="A45" s="169" t="s">
        <v>280</v>
      </c>
      <c r="B45" s="171">
        <f>1-B43</f>
        <v>1</v>
      </c>
    </row>
    <row r="46" spans="1:41" ht="16.5" thickBot="1" x14ac:dyDescent="0.25">
      <c r="A46" s="172" t="s">
        <v>279</v>
      </c>
      <c r="B46" s="173">
        <f>B45*B44+B43*B42*(1-B36)</f>
        <v>0.1371</v>
      </c>
      <c r="C46" s="174"/>
    </row>
    <row r="47" spans="1:41" s="177" customFormat="1" x14ac:dyDescent="0.2">
      <c r="A47" s="175" t="s">
        <v>278</v>
      </c>
      <c r="B47" s="176">
        <f>B58</f>
        <v>1</v>
      </c>
      <c r="C47" s="176">
        <f t="shared" ref="C47:AM47" si="0">C58</f>
        <v>2</v>
      </c>
      <c r="D47" s="176">
        <f t="shared" si="0"/>
        <v>3</v>
      </c>
      <c r="E47" s="176">
        <f t="shared" si="0"/>
        <v>4</v>
      </c>
      <c r="F47" s="176">
        <f t="shared" si="0"/>
        <v>5</v>
      </c>
      <c r="G47" s="176">
        <f t="shared" si="0"/>
        <v>6</v>
      </c>
      <c r="H47" s="176">
        <f t="shared" si="0"/>
        <v>7</v>
      </c>
      <c r="I47" s="176">
        <f t="shared" si="0"/>
        <v>8</v>
      </c>
      <c r="J47" s="176">
        <f t="shared" si="0"/>
        <v>9</v>
      </c>
      <c r="K47" s="176">
        <f t="shared" si="0"/>
        <v>10</v>
      </c>
      <c r="L47" s="176">
        <f t="shared" si="0"/>
        <v>11</v>
      </c>
      <c r="M47" s="176">
        <f t="shared" si="0"/>
        <v>12</v>
      </c>
      <c r="N47" s="176">
        <f t="shared" si="0"/>
        <v>13</v>
      </c>
      <c r="O47" s="176">
        <f t="shared" si="0"/>
        <v>14</v>
      </c>
      <c r="P47" s="176">
        <f t="shared" si="0"/>
        <v>15</v>
      </c>
      <c r="Q47" s="176">
        <f t="shared" si="0"/>
        <v>16</v>
      </c>
      <c r="R47" s="176">
        <f t="shared" si="0"/>
        <v>17</v>
      </c>
      <c r="S47" s="176">
        <f t="shared" si="0"/>
        <v>18</v>
      </c>
      <c r="T47" s="176">
        <f t="shared" si="0"/>
        <v>19</v>
      </c>
      <c r="U47" s="176">
        <f t="shared" si="0"/>
        <v>20</v>
      </c>
      <c r="V47" s="176">
        <f t="shared" si="0"/>
        <v>21</v>
      </c>
      <c r="W47" s="176">
        <f t="shared" si="0"/>
        <v>22</v>
      </c>
      <c r="X47" s="176">
        <f t="shared" si="0"/>
        <v>23</v>
      </c>
      <c r="Y47" s="176">
        <f t="shared" si="0"/>
        <v>24</v>
      </c>
      <c r="Z47" s="176">
        <f t="shared" si="0"/>
        <v>25</v>
      </c>
      <c r="AA47" s="176">
        <f t="shared" si="0"/>
        <v>26</v>
      </c>
      <c r="AB47" s="176">
        <f t="shared" si="0"/>
        <v>27</v>
      </c>
      <c r="AC47" s="176">
        <f t="shared" si="0"/>
        <v>28</v>
      </c>
      <c r="AD47" s="176">
        <f t="shared" si="0"/>
        <v>29</v>
      </c>
      <c r="AE47" s="176">
        <f t="shared" si="0"/>
        <v>30</v>
      </c>
      <c r="AF47" s="176">
        <f t="shared" si="0"/>
        <v>31</v>
      </c>
      <c r="AG47" s="176">
        <f t="shared" si="0"/>
        <v>32</v>
      </c>
      <c r="AH47" s="176">
        <f t="shared" si="0"/>
        <v>33</v>
      </c>
      <c r="AI47" s="176">
        <f t="shared" si="0"/>
        <v>34</v>
      </c>
      <c r="AJ47" s="176">
        <f t="shared" si="0"/>
        <v>35</v>
      </c>
      <c r="AK47" s="176">
        <f t="shared" si="0"/>
        <v>36</v>
      </c>
      <c r="AL47" s="176">
        <f t="shared" si="0"/>
        <v>37</v>
      </c>
      <c r="AM47" s="176">
        <f t="shared" si="0"/>
        <v>38</v>
      </c>
      <c r="AN47" s="176">
        <f t="shared" ref="AN47:AO47" si="1">AN58</f>
        <v>39</v>
      </c>
      <c r="AO47" s="176">
        <f t="shared" si="1"/>
        <v>40</v>
      </c>
    </row>
    <row r="48" spans="1:41" s="177" customFormat="1" x14ac:dyDescent="0.2">
      <c r="A48" s="178" t="s">
        <v>277</v>
      </c>
      <c r="B48" s="315">
        <f>B130</f>
        <v>6.8263986418270001E-2</v>
      </c>
      <c r="C48" s="315">
        <f t="shared" ref="C48:AM48" si="2">C130</f>
        <v>5.561885224957E-2</v>
      </c>
      <c r="D48" s="315">
        <f t="shared" si="2"/>
        <v>4.9354000000000002E-2</v>
      </c>
      <c r="E48" s="315">
        <f t="shared" si="2"/>
        <v>0.14631427330593999</v>
      </c>
      <c r="F48" s="315">
        <f t="shared" si="2"/>
        <v>9.0964662608273128E-2</v>
      </c>
      <c r="G48" s="315">
        <f t="shared" si="2"/>
        <v>8.1000000000000003E-2</v>
      </c>
      <c r="H48" s="315">
        <f t="shared" si="2"/>
        <v>7.3999999999999996E-2</v>
      </c>
      <c r="I48" s="315">
        <f t="shared" si="2"/>
        <v>5.5E-2</v>
      </c>
      <c r="J48" s="315">
        <f t="shared" si="2"/>
        <v>4.1000000000000002E-2</v>
      </c>
      <c r="K48" s="315">
        <f t="shared" si="2"/>
        <v>4.1000000000000002E-2</v>
      </c>
      <c r="L48" s="315">
        <f t="shared" si="2"/>
        <v>4.1000000000000002E-2</v>
      </c>
      <c r="M48" s="315">
        <f t="shared" si="2"/>
        <v>4.1000000000000002E-2</v>
      </c>
      <c r="N48" s="315">
        <f t="shared" si="2"/>
        <v>4.1000000000000002E-2</v>
      </c>
      <c r="O48" s="315">
        <f t="shared" si="2"/>
        <v>4.1000000000000002E-2</v>
      </c>
      <c r="P48" s="315">
        <f t="shared" si="2"/>
        <v>4.1000000000000002E-2</v>
      </c>
      <c r="Q48" s="315">
        <f t="shared" si="2"/>
        <v>4.1000000000000002E-2</v>
      </c>
      <c r="R48" s="315">
        <f t="shared" si="2"/>
        <v>4.1000000000000002E-2</v>
      </c>
      <c r="S48" s="315">
        <f t="shared" si="2"/>
        <v>4.1000000000000002E-2</v>
      </c>
      <c r="T48" s="315">
        <f t="shared" si="2"/>
        <v>4.1000000000000002E-2</v>
      </c>
      <c r="U48" s="315">
        <f t="shared" si="2"/>
        <v>4.1000000000000002E-2</v>
      </c>
      <c r="V48" s="315">
        <f t="shared" si="2"/>
        <v>4.1000000000000002E-2</v>
      </c>
      <c r="W48" s="315">
        <f t="shared" si="2"/>
        <v>4.1000000000000002E-2</v>
      </c>
      <c r="X48" s="315">
        <f t="shared" si="2"/>
        <v>4.1000000000000002E-2</v>
      </c>
      <c r="Y48" s="315">
        <f t="shared" si="2"/>
        <v>4.1000000000000002E-2</v>
      </c>
      <c r="Z48" s="315">
        <f t="shared" si="2"/>
        <v>4.1000000000000002E-2</v>
      </c>
      <c r="AA48" s="315">
        <f t="shared" si="2"/>
        <v>4.1000000000000002E-2</v>
      </c>
      <c r="AB48" s="315">
        <f t="shared" si="2"/>
        <v>4.1000000000000002E-2</v>
      </c>
      <c r="AC48" s="315">
        <f t="shared" si="2"/>
        <v>4.1000000000000002E-2</v>
      </c>
      <c r="AD48" s="315">
        <f t="shared" si="2"/>
        <v>4.1000000000000002E-2</v>
      </c>
      <c r="AE48" s="315">
        <f t="shared" si="2"/>
        <v>4.1000000000000002E-2</v>
      </c>
      <c r="AF48" s="315">
        <f t="shared" si="2"/>
        <v>4.1000000000000002E-2</v>
      </c>
      <c r="AG48" s="315">
        <f t="shared" si="2"/>
        <v>4.1000000000000002E-2</v>
      </c>
      <c r="AH48" s="315">
        <f t="shared" si="2"/>
        <v>4.1000000000000002E-2</v>
      </c>
      <c r="AI48" s="315">
        <f t="shared" si="2"/>
        <v>4.1000000000000002E-2</v>
      </c>
      <c r="AJ48" s="315">
        <f t="shared" si="2"/>
        <v>4.1000000000000002E-2</v>
      </c>
      <c r="AK48" s="315">
        <f t="shared" si="2"/>
        <v>4.1000000000000002E-2</v>
      </c>
      <c r="AL48" s="315">
        <f t="shared" si="2"/>
        <v>4.1000000000000002E-2</v>
      </c>
      <c r="AM48" s="315">
        <f t="shared" si="2"/>
        <v>4.1000000000000002E-2</v>
      </c>
      <c r="AN48" s="315">
        <f t="shared" ref="AN48:AO48" si="3">AN130</f>
        <v>4.1000000000000002E-2</v>
      </c>
      <c r="AO48" s="315">
        <f t="shared" si="3"/>
        <v>4.1000000000000002E-2</v>
      </c>
    </row>
    <row r="49" spans="1:41" s="177" customFormat="1" x14ac:dyDescent="0.2">
      <c r="A49" s="178" t="s">
        <v>276</v>
      </c>
      <c r="B49" s="315">
        <f>B131</f>
        <v>6.8263986418270001E-2</v>
      </c>
      <c r="C49" s="315">
        <f t="shared" ref="C49:AM49" si="4">C131</f>
        <v>0.12767960324240435</v>
      </c>
      <c r="D49" s="315">
        <f t="shared" si="4"/>
        <v>0.18333510238082984</v>
      </c>
      <c r="E49" s="315">
        <f t="shared" si="4"/>
        <v>0.35647391796309091</v>
      </c>
      <c r="F49" s="315">
        <f t="shared" si="4"/>
        <v>0.47986511024752598</v>
      </c>
      <c r="G49" s="315">
        <f t="shared" si="4"/>
        <v>0.59973418417757562</v>
      </c>
      <c r="H49" s="315">
        <f t="shared" si="4"/>
        <v>0.71811451380671643</v>
      </c>
      <c r="I49" s="315">
        <f t="shared" si="4"/>
        <v>0.81261081206608576</v>
      </c>
      <c r="J49" s="315">
        <f t="shared" si="4"/>
        <v>0.8869278553607951</v>
      </c>
      <c r="K49" s="315">
        <f t="shared" si="4"/>
        <v>0.96429189743058763</v>
      </c>
      <c r="L49" s="315">
        <f t="shared" si="4"/>
        <v>1.0448278652252414</v>
      </c>
      <c r="M49" s="315">
        <f t="shared" si="4"/>
        <v>1.128665807699476</v>
      </c>
      <c r="N49" s="315">
        <f t="shared" si="4"/>
        <v>1.2159411058151544</v>
      </c>
      <c r="O49" s="315">
        <f t="shared" si="4"/>
        <v>1.3067946911535757</v>
      </c>
      <c r="P49" s="315">
        <f t="shared" si="4"/>
        <v>1.4013732734908722</v>
      </c>
      <c r="Q49" s="315">
        <f t="shared" si="4"/>
        <v>1.4998295777039976</v>
      </c>
      <c r="R49" s="315">
        <f t="shared" si="4"/>
        <v>1.6023225903898615</v>
      </c>
      <c r="S49" s="315">
        <f t="shared" si="4"/>
        <v>1.7090178165958454</v>
      </c>
      <c r="T49" s="315">
        <f t="shared" si="4"/>
        <v>1.820087547076275</v>
      </c>
      <c r="U49" s="315">
        <f t="shared" si="4"/>
        <v>1.9357111365064021</v>
      </c>
      <c r="V49" s="315">
        <f t="shared" si="4"/>
        <v>2.0560752931031643</v>
      </c>
      <c r="W49" s="315">
        <f t="shared" si="4"/>
        <v>2.1813743801203938</v>
      </c>
      <c r="X49" s="315">
        <f t="shared" si="4"/>
        <v>2.3118107297053299</v>
      </c>
      <c r="Y49" s="315">
        <f t="shared" si="4"/>
        <v>2.447594969623248</v>
      </c>
      <c r="Z49" s="315">
        <f t="shared" si="4"/>
        <v>2.5889463633778007</v>
      </c>
      <c r="AA49" s="315">
        <f t="shared" si="4"/>
        <v>2.7360931642762902</v>
      </c>
      <c r="AB49" s="315">
        <f t="shared" si="4"/>
        <v>2.889272984011618</v>
      </c>
      <c r="AC49" s="315">
        <f t="shared" si="4"/>
        <v>3.0487331763560936</v>
      </c>
      <c r="AD49" s="315">
        <f t="shared" si="4"/>
        <v>3.2147312365866929</v>
      </c>
      <c r="AE49" s="315">
        <f t="shared" si="4"/>
        <v>3.3875352172867474</v>
      </c>
      <c r="AF49" s="315">
        <f t="shared" si="4"/>
        <v>3.567424161195504</v>
      </c>
      <c r="AG49" s="315">
        <f t="shared" si="4"/>
        <v>3.7546885518045192</v>
      </c>
      <c r="AH49" s="315">
        <f t="shared" si="4"/>
        <v>3.9496307824285042</v>
      </c>
      <c r="AI49" s="315">
        <f t="shared" si="4"/>
        <v>4.1525656445080728</v>
      </c>
      <c r="AJ49" s="315">
        <f t="shared" si="4"/>
        <v>4.3638208359329029</v>
      </c>
      <c r="AK49" s="315">
        <f t="shared" si="4"/>
        <v>4.5837374902061514</v>
      </c>
      <c r="AL49" s="315">
        <f t="shared" si="4"/>
        <v>4.812670727304603</v>
      </c>
      <c r="AM49" s="315">
        <f t="shared" si="4"/>
        <v>5.0509902271240916</v>
      </c>
      <c r="AN49" s="315">
        <f t="shared" ref="AN49:AO49" si="5">AN131</f>
        <v>5.2990808264361791</v>
      </c>
      <c r="AO49" s="315">
        <f t="shared" si="5"/>
        <v>5.5573431403200617</v>
      </c>
    </row>
    <row r="50" spans="1:41" s="177" customFormat="1" ht="16.5" thickBot="1" x14ac:dyDescent="0.25">
      <c r="A50" s="179" t="s">
        <v>470</v>
      </c>
      <c r="B50" s="180">
        <f>IF($B$119="да",($B$121-0.05),0)</f>
        <v>0</v>
      </c>
      <c r="C50" s="180">
        <f t="shared" ref="C50:AO50" si="6">C101*(1+C49)</f>
        <v>0</v>
      </c>
      <c r="D50" s="180">
        <f t="shared" si="6"/>
        <v>0</v>
      </c>
      <c r="E50" s="180">
        <f t="shared" si="6"/>
        <v>0</v>
      </c>
      <c r="F50" s="180">
        <f t="shared" si="6"/>
        <v>0</v>
      </c>
      <c r="G50" s="180">
        <f t="shared" si="6"/>
        <v>0</v>
      </c>
      <c r="H50" s="180">
        <f>(H101+H102)*(1+H49)</f>
        <v>128217.49218159942</v>
      </c>
      <c r="I50" s="180">
        <f>I101*(1+I49)</f>
        <v>140353.62644134011</v>
      </c>
      <c r="J50" s="180">
        <f t="shared" si="6"/>
        <v>176555.8124472558</v>
      </c>
      <c r="K50" s="180">
        <f t="shared" si="6"/>
        <v>207383.07078644968</v>
      </c>
      <c r="L50" s="180">
        <f t="shared" si="6"/>
        <v>232186.52190615301</v>
      </c>
      <c r="M50" s="180">
        <f t="shared" si="6"/>
        <v>252468.93076246858</v>
      </c>
      <c r="N50" s="180">
        <f t="shared" si="6"/>
        <v>262820.15692372975</v>
      </c>
      <c r="O50" s="180">
        <f t="shared" si="6"/>
        <v>273595.78335760266</v>
      </c>
      <c r="P50" s="180">
        <f t="shared" si="6"/>
        <v>284813.21047526435</v>
      </c>
      <c r="Q50" s="180">
        <f t="shared" si="6"/>
        <v>296490.55210475018</v>
      </c>
      <c r="R50" s="180">
        <f t="shared" si="6"/>
        <v>308646.66474104492</v>
      </c>
      <c r="S50" s="180">
        <f t="shared" si="6"/>
        <v>321301.17799542774</v>
      </c>
      <c r="T50" s="180">
        <f t="shared" si="6"/>
        <v>334474.52629324025</v>
      </c>
      <c r="U50" s="180">
        <f t="shared" si="6"/>
        <v>348187.98187126307</v>
      </c>
      <c r="V50" s="180">
        <f t="shared" si="6"/>
        <v>362463.68912798486</v>
      </c>
      <c r="W50" s="180">
        <f t="shared" si="6"/>
        <v>377324.7003822322</v>
      </c>
      <c r="X50" s="180">
        <f t="shared" si="6"/>
        <v>392795.01309790369</v>
      </c>
      <c r="Y50" s="180">
        <f t="shared" si="6"/>
        <v>408899.60863491771</v>
      </c>
      <c r="Z50" s="180">
        <f t="shared" si="6"/>
        <v>425664.49258894927</v>
      </c>
      <c r="AA50" s="180">
        <f t="shared" si="6"/>
        <v>443116.73678509617</v>
      </c>
      <c r="AB50" s="180">
        <f t="shared" si="6"/>
        <v>461284.52299328509</v>
      </c>
      <c r="AC50" s="180">
        <f t="shared" si="6"/>
        <v>480197.18843600969</v>
      </c>
      <c r="AD50" s="180">
        <f t="shared" si="6"/>
        <v>499885.27316188603</v>
      </c>
      <c r="AE50" s="180">
        <f t="shared" si="6"/>
        <v>520380.56936152338</v>
      </c>
      <c r="AF50" s="180">
        <f t="shared" si="6"/>
        <v>541716.17270534579</v>
      </c>
      <c r="AG50" s="180">
        <f t="shared" si="6"/>
        <v>563926.53578626493</v>
      </c>
      <c r="AH50" s="180">
        <f t="shared" si="6"/>
        <v>587047.52375350171</v>
      </c>
      <c r="AI50" s="180">
        <f t="shared" si="6"/>
        <v>611116.47222739528</v>
      </c>
      <c r="AJ50" s="180">
        <f t="shared" si="6"/>
        <v>636172.24758871843</v>
      </c>
      <c r="AK50" s="180">
        <f t="shared" si="6"/>
        <v>662255.30973985582</v>
      </c>
      <c r="AL50" s="180">
        <f t="shared" si="6"/>
        <v>689407.77743918984</v>
      </c>
      <c r="AM50" s="180">
        <f t="shared" si="6"/>
        <v>717673.49631419661</v>
      </c>
      <c r="AN50" s="180">
        <f t="shared" si="6"/>
        <v>747098.10966307868</v>
      </c>
      <c r="AO50" s="180">
        <f t="shared" si="6"/>
        <v>777729.13215926476</v>
      </c>
    </row>
    <row r="51" spans="1:41" ht="16.5" thickBot="1" x14ac:dyDescent="0.25">
      <c r="AN51" s="146"/>
      <c r="AO51" s="146"/>
    </row>
    <row r="52" spans="1:41" x14ac:dyDescent="0.2">
      <c r="A52" s="181" t="s">
        <v>275</v>
      </c>
      <c r="B52" s="182">
        <f>B58</f>
        <v>1</v>
      </c>
      <c r="C52" s="182">
        <f t="shared" ref="C52:AM52" si="7">C58</f>
        <v>2</v>
      </c>
      <c r="D52" s="182">
        <f t="shared" si="7"/>
        <v>3</v>
      </c>
      <c r="E52" s="182">
        <f t="shared" si="7"/>
        <v>4</v>
      </c>
      <c r="F52" s="182">
        <f t="shared" si="7"/>
        <v>5</v>
      </c>
      <c r="G52" s="182">
        <f t="shared" si="7"/>
        <v>6</v>
      </c>
      <c r="H52" s="182">
        <f t="shared" si="7"/>
        <v>7</v>
      </c>
      <c r="I52" s="182">
        <f t="shared" si="7"/>
        <v>8</v>
      </c>
      <c r="J52" s="182">
        <f t="shared" si="7"/>
        <v>9</v>
      </c>
      <c r="K52" s="182">
        <f t="shared" si="7"/>
        <v>10</v>
      </c>
      <c r="L52" s="182">
        <f t="shared" si="7"/>
        <v>11</v>
      </c>
      <c r="M52" s="182">
        <f t="shared" si="7"/>
        <v>12</v>
      </c>
      <c r="N52" s="182">
        <f t="shared" si="7"/>
        <v>13</v>
      </c>
      <c r="O52" s="182">
        <f t="shared" si="7"/>
        <v>14</v>
      </c>
      <c r="P52" s="182">
        <f t="shared" si="7"/>
        <v>15</v>
      </c>
      <c r="Q52" s="182">
        <f t="shared" si="7"/>
        <v>16</v>
      </c>
      <c r="R52" s="182">
        <f t="shared" si="7"/>
        <v>17</v>
      </c>
      <c r="S52" s="182">
        <f t="shared" si="7"/>
        <v>18</v>
      </c>
      <c r="T52" s="182">
        <f t="shared" si="7"/>
        <v>19</v>
      </c>
      <c r="U52" s="182">
        <f t="shared" si="7"/>
        <v>20</v>
      </c>
      <c r="V52" s="182">
        <f t="shared" si="7"/>
        <v>21</v>
      </c>
      <c r="W52" s="182">
        <f t="shared" si="7"/>
        <v>22</v>
      </c>
      <c r="X52" s="182">
        <f t="shared" si="7"/>
        <v>23</v>
      </c>
      <c r="Y52" s="182">
        <f t="shared" si="7"/>
        <v>24</v>
      </c>
      <c r="Z52" s="182">
        <f t="shared" si="7"/>
        <v>25</v>
      </c>
      <c r="AA52" s="182">
        <f t="shared" si="7"/>
        <v>26</v>
      </c>
      <c r="AB52" s="182">
        <f t="shared" si="7"/>
        <v>27</v>
      </c>
      <c r="AC52" s="182">
        <f t="shared" si="7"/>
        <v>28</v>
      </c>
      <c r="AD52" s="182">
        <f t="shared" si="7"/>
        <v>29</v>
      </c>
      <c r="AE52" s="182">
        <f t="shared" si="7"/>
        <v>30</v>
      </c>
      <c r="AF52" s="182">
        <f t="shared" si="7"/>
        <v>31</v>
      </c>
      <c r="AG52" s="182">
        <f t="shared" si="7"/>
        <v>32</v>
      </c>
      <c r="AH52" s="182">
        <f t="shared" si="7"/>
        <v>33</v>
      </c>
      <c r="AI52" s="182">
        <f t="shared" si="7"/>
        <v>34</v>
      </c>
      <c r="AJ52" s="182">
        <f t="shared" si="7"/>
        <v>35</v>
      </c>
      <c r="AK52" s="182">
        <f t="shared" si="7"/>
        <v>36</v>
      </c>
      <c r="AL52" s="182">
        <f t="shared" si="7"/>
        <v>37</v>
      </c>
      <c r="AM52" s="182">
        <f t="shared" si="7"/>
        <v>38</v>
      </c>
      <c r="AN52" s="182">
        <f t="shared" ref="AN52:AO52" si="8">AN58</f>
        <v>39</v>
      </c>
      <c r="AO52" s="182">
        <f t="shared" si="8"/>
        <v>40</v>
      </c>
    </row>
    <row r="53" spans="1:41" x14ac:dyDescent="0.2">
      <c r="A53" s="183" t="s">
        <v>274</v>
      </c>
      <c r="B53" s="316">
        <v>0</v>
      </c>
      <c r="C53" s="316">
        <f t="shared" ref="C53:AM53" si="9">B53+B54-B55</f>
        <v>0</v>
      </c>
      <c r="D53" s="316">
        <f t="shared" si="9"/>
        <v>0</v>
      </c>
      <c r="E53" s="316">
        <f t="shared" si="9"/>
        <v>0</v>
      </c>
      <c r="F53" s="316">
        <f t="shared" si="9"/>
        <v>0</v>
      </c>
      <c r="G53" s="316">
        <f t="shared" si="9"/>
        <v>0</v>
      </c>
      <c r="H53" s="316">
        <f t="shared" si="9"/>
        <v>0</v>
      </c>
      <c r="I53" s="316">
        <f t="shared" si="9"/>
        <v>0</v>
      </c>
      <c r="J53" s="316">
        <f t="shared" si="9"/>
        <v>0</v>
      </c>
      <c r="K53" s="316">
        <f t="shared" si="9"/>
        <v>0</v>
      </c>
      <c r="L53" s="316">
        <f t="shared" si="9"/>
        <v>0</v>
      </c>
      <c r="M53" s="316">
        <f t="shared" si="9"/>
        <v>0</v>
      </c>
      <c r="N53" s="316">
        <f t="shared" si="9"/>
        <v>0</v>
      </c>
      <c r="O53" s="316">
        <f t="shared" si="9"/>
        <v>0</v>
      </c>
      <c r="P53" s="316">
        <f t="shared" si="9"/>
        <v>0</v>
      </c>
      <c r="Q53" s="316">
        <f t="shared" si="9"/>
        <v>0</v>
      </c>
      <c r="R53" s="316">
        <f t="shared" si="9"/>
        <v>0</v>
      </c>
      <c r="S53" s="316">
        <f t="shared" si="9"/>
        <v>0</v>
      </c>
      <c r="T53" s="316">
        <f t="shared" si="9"/>
        <v>0</v>
      </c>
      <c r="U53" s="316">
        <f t="shared" si="9"/>
        <v>0</v>
      </c>
      <c r="V53" s="316">
        <f t="shared" si="9"/>
        <v>0</v>
      </c>
      <c r="W53" s="316">
        <f t="shared" si="9"/>
        <v>0</v>
      </c>
      <c r="X53" s="316">
        <f t="shared" si="9"/>
        <v>0</v>
      </c>
      <c r="Y53" s="316">
        <f t="shared" si="9"/>
        <v>0</v>
      </c>
      <c r="Z53" s="316">
        <f t="shared" si="9"/>
        <v>0</v>
      </c>
      <c r="AA53" s="316">
        <f t="shared" si="9"/>
        <v>0</v>
      </c>
      <c r="AB53" s="316">
        <f t="shared" si="9"/>
        <v>0</v>
      </c>
      <c r="AC53" s="316">
        <f t="shared" si="9"/>
        <v>0</v>
      </c>
      <c r="AD53" s="316">
        <f t="shared" si="9"/>
        <v>0</v>
      </c>
      <c r="AE53" s="316">
        <f t="shared" si="9"/>
        <v>0</v>
      </c>
      <c r="AF53" s="316">
        <f t="shared" si="9"/>
        <v>0</v>
      </c>
      <c r="AG53" s="316">
        <f t="shared" si="9"/>
        <v>0</v>
      </c>
      <c r="AH53" s="316">
        <f t="shared" si="9"/>
        <v>0</v>
      </c>
      <c r="AI53" s="316">
        <f t="shared" si="9"/>
        <v>0</v>
      </c>
      <c r="AJ53" s="316">
        <f t="shared" si="9"/>
        <v>0</v>
      </c>
      <c r="AK53" s="316">
        <f t="shared" si="9"/>
        <v>0</v>
      </c>
      <c r="AL53" s="316">
        <f t="shared" si="9"/>
        <v>0</v>
      </c>
      <c r="AM53" s="316">
        <f t="shared" si="9"/>
        <v>0</v>
      </c>
      <c r="AN53" s="316">
        <f t="shared" ref="AN53" si="10">AM53+AM54-AM55</f>
        <v>0</v>
      </c>
      <c r="AO53" s="316">
        <f t="shared" ref="AO53" si="11">AN53+AN54-AN55</f>
        <v>0</v>
      </c>
    </row>
    <row r="54" spans="1:41" x14ac:dyDescent="0.2">
      <c r="A54" s="183" t="s">
        <v>273</v>
      </c>
      <c r="B54" s="316">
        <f>B25*B28*B43*1.18</f>
        <v>0</v>
      </c>
      <c r="C54" s="316">
        <v>0</v>
      </c>
      <c r="D54" s="316">
        <v>0</v>
      </c>
      <c r="E54" s="316">
        <v>0</v>
      </c>
      <c r="F54" s="316">
        <v>0</v>
      </c>
      <c r="G54" s="316">
        <v>0</v>
      </c>
      <c r="H54" s="316">
        <v>0</v>
      </c>
      <c r="I54" s="316">
        <v>0</v>
      </c>
      <c r="J54" s="316">
        <v>0</v>
      </c>
      <c r="K54" s="316">
        <v>0</v>
      </c>
      <c r="L54" s="316">
        <v>0</v>
      </c>
      <c r="M54" s="316">
        <v>0</v>
      </c>
      <c r="N54" s="316">
        <v>0</v>
      </c>
      <c r="O54" s="316">
        <v>0</v>
      </c>
      <c r="P54" s="316">
        <v>0</v>
      </c>
      <c r="Q54" s="316">
        <v>0</v>
      </c>
      <c r="R54" s="316">
        <v>0</v>
      </c>
      <c r="S54" s="316">
        <v>0</v>
      </c>
      <c r="T54" s="316">
        <v>0</v>
      </c>
      <c r="U54" s="316">
        <v>0</v>
      </c>
      <c r="V54" s="316">
        <v>0</v>
      </c>
      <c r="W54" s="316">
        <v>0</v>
      </c>
      <c r="X54" s="316">
        <v>0</v>
      </c>
      <c r="Y54" s="316">
        <v>0</v>
      </c>
      <c r="Z54" s="316">
        <v>0</v>
      </c>
      <c r="AA54" s="316">
        <v>0</v>
      </c>
      <c r="AB54" s="316">
        <v>0</v>
      </c>
      <c r="AC54" s="316">
        <v>0</v>
      </c>
      <c r="AD54" s="316">
        <v>0</v>
      </c>
      <c r="AE54" s="316">
        <v>0</v>
      </c>
      <c r="AF54" s="316">
        <v>0</v>
      </c>
      <c r="AG54" s="316">
        <v>0</v>
      </c>
      <c r="AH54" s="316">
        <v>0</v>
      </c>
      <c r="AI54" s="316">
        <v>0</v>
      </c>
      <c r="AJ54" s="316">
        <v>0</v>
      </c>
      <c r="AK54" s="316">
        <v>0</v>
      </c>
      <c r="AL54" s="316">
        <v>0</v>
      </c>
      <c r="AM54" s="316">
        <v>0</v>
      </c>
      <c r="AN54" s="316">
        <v>0</v>
      </c>
      <c r="AO54" s="316">
        <v>0</v>
      </c>
    </row>
    <row r="55" spans="1:41" x14ac:dyDescent="0.2">
      <c r="A55" s="183" t="s">
        <v>272</v>
      </c>
      <c r="B55" s="316">
        <f>$B$54/$B$40</f>
        <v>0</v>
      </c>
      <c r="C55" s="316">
        <f t="shared" ref="C55:AM55" si="12">IF(ROUND(C53,1)=0,0,B55+C54/$B$40)</f>
        <v>0</v>
      </c>
      <c r="D55" s="316">
        <f t="shared" si="12"/>
        <v>0</v>
      </c>
      <c r="E55" s="316">
        <f t="shared" si="12"/>
        <v>0</v>
      </c>
      <c r="F55" s="316">
        <f t="shared" si="12"/>
        <v>0</v>
      </c>
      <c r="G55" s="316">
        <f t="shared" si="12"/>
        <v>0</v>
      </c>
      <c r="H55" s="316">
        <f t="shared" si="12"/>
        <v>0</v>
      </c>
      <c r="I55" s="316">
        <f t="shared" si="12"/>
        <v>0</v>
      </c>
      <c r="J55" s="316">
        <f t="shared" si="12"/>
        <v>0</v>
      </c>
      <c r="K55" s="316">
        <f t="shared" si="12"/>
        <v>0</v>
      </c>
      <c r="L55" s="316">
        <f t="shared" si="12"/>
        <v>0</v>
      </c>
      <c r="M55" s="316">
        <f t="shared" si="12"/>
        <v>0</v>
      </c>
      <c r="N55" s="316">
        <f t="shared" si="12"/>
        <v>0</v>
      </c>
      <c r="O55" s="316">
        <f t="shared" si="12"/>
        <v>0</v>
      </c>
      <c r="P55" s="316">
        <f t="shared" si="12"/>
        <v>0</v>
      </c>
      <c r="Q55" s="316">
        <f t="shared" si="12"/>
        <v>0</v>
      </c>
      <c r="R55" s="316">
        <f t="shared" si="12"/>
        <v>0</v>
      </c>
      <c r="S55" s="316">
        <f t="shared" si="12"/>
        <v>0</v>
      </c>
      <c r="T55" s="316">
        <f t="shared" si="12"/>
        <v>0</v>
      </c>
      <c r="U55" s="316">
        <f t="shared" si="12"/>
        <v>0</v>
      </c>
      <c r="V55" s="316">
        <f t="shared" si="12"/>
        <v>0</v>
      </c>
      <c r="W55" s="316">
        <f t="shared" si="12"/>
        <v>0</v>
      </c>
      <c r="X55" s="316">
        <f t="shared" si="12"/>
        <v>0</v>
      </c>
      <c r="Y55" s="316">
        <f t="shared" si="12"/>
        <v>0</v>
      </c>
      <c r="Z55" s="316">
        <f t="shared" si="12"/>
        <v>0</v>
      </c>
      <c r="AA55" s="316">
        <f t="shared" si="12"/>
        <v>0</v>
      </c>
      <c r="AB55" s="316">
        <f t="shared" si="12"/>
        <v>0</v>
      </c>
      <c r="AC55" s="316">
        <f t="shared" si="12"/>
        <v>0</v>
      </c>
      <c r="AD55" s="316">
        <f t="shared" si="12"/>
        <v>0</v>
      </c>
      <c r="AE55" s="316">
        <f t="shared" si="12"/>
        <v>0</v>
      </c>
      <c r="AF55" s="316">
        <f t="shared" si="12"/>
        <v>0</v>
      </c>
      <c r="AG55" s="316">
        <f t="shared" si="12"/>
        <v>0</v>
      </c>
      <c r="AH55" s="316">
        <f t="shared" si="12"/>
        <v>0</v>
      </c>
      <c r="AI55" s="316">
        <f t="shared" si="12"/>
        <v>0</v>
      </c>
      <c r="AJ55" s="316">
        <f t="shared" si="12"/>
        <v>0</v>
      </c>
      <c r="AK55" s="316">
        <f t="shared" si="12"/>
        <v>0</v>
      </c>
      <c r="AL55" s="316">
        <f t="shared" si="12"/>
        <v>0</v>
      </c>
      <c r="AM55" s="316">
        <f t="shared" si="12"/>
        <v>0</v>
      </c>
      <c r="AN55" s="316">
        <f t="shared" ref="AN55" si="13">IF(ROUND(AN53,1)=0,0,AM55+AN54/$B$40)</f>
        <v>0</v>
      </c>
      <c r="AO55" s="316">
        <f t="shared" ref="AO55" si="14">IF(ROUND(AO53,1)=0,0,AN55+AO54/$B$40)</f>
        <v>0</v>
      </c>
    </row>
    <row r="56" spans="1:41" ht="16.5" thickBot="1" x14ac:dyDescent="0.25">
      <c r="A56" s="184" t="s">
        <v>271</v>
      </c>
      <c r="B56" s="185">
        <f t="shared" ref="B56:AM56" si="15">AVERAGE(SUM(B53:B54),(SUM(B53:B54)-B55))*$B$42</f>
        <v>0</v>
      </c>
      <c r="C56" s="185">
        <f t="shared" si="15"/>
        <v>0</v>
      </c>
      <c r="D56" s="185">
        <f t="shared" si="15"/>
        <v>0</v>
      </c>
      <c r="E56" s="185">
        <f t="shared" si="15"/>
        <v>0</v>
      </c>
      <c r="F56" s="185">
        <f t="shared" si="15"/>
        <v>0</v>
      </c>
      <c r="G56" s="185">
        <f t="shared" si="15"/>
        <v>0</v>
      </c>
      <c r="H56" s="185">
        <f t="shared" si="15"/>
        <v>0</v>
      </c>
      <c r="I56" s="185">
        <f t="shared" si="15"/>
        <v>0</v>
      </c>
      <c r="J56" s="185">
        <f t="shared" si="15"/>
        <v>0</v>
      </c>
      <c r="K56" s="185">
        <f t="shared" si="15"/>
        <v>0</v>
      </c>
      <c r="L56" s="185">
        <f t="shared" si="15"/>
        <v>0</v>
      </c>
      <c r="M56" s="185">
        <f t="shared" si="15"/>
        <v>0</v>
      </c>
      <c r="N56" s="185">
        <f t="shared" si="15"/>
        <v>0</v>
      </c>
      <c r="O56" s="185">
        <f t="shared" si="15"/>
        <v>0</v>
      </c>
      <c r="P56" s="185">
        <f t="shared" si="15"/>
        <v>0</v>
      </c>
      <c r="Q56" s="185">
        <f t="shared" si="15"/>
        <v>0</v>
      </c>
      <c r="R56" s="185">
        <f t="shared" si="15"/>
        <v>0</v>
      </c>
      <c r="S56" s="185">
        <f t="shared" si="15"/>
        <v>0</v>
      </c>
      <c r="T56" s="185">
        <f t="shared" si="15"/>
        <v>0</v>
      </c>
      <c r="U56" s="185">
        <f t="shared" si="15"/>
        <v>0</v>
      </c>
      <c r="V56" s="185">
        <f t="shared" si="15"/>
        <v>0</v>
      </c>
      <c r="W56" s="185">
        <f t="shared" si="15"/>
        <v>0</v>
      </c>
      <c r="X56" s="185">
        <f t="shared" si="15"/>
        <v>0</v>
      </c>
      <c r="Y56" s="185">
        <f t="shared" si="15"/>
        <v>0</v>
      </c>
      <c r="Z56" s="185">
        <f t="shared" si="15"/>
        <v>0</v>
      </c>
      <c r="AA56" s="185">
        <f t="shared" si="15"/>
        <v>0</v>
      </c>
      <c r="AB56" s="185">
        <f t="shared" si="15"/>
        <v>0</v>
      </c>
      <c r="AC56" s="185">
        <f t="shared" si="15"/>
        <v>0</v>
      </c>
      <c r="AD56" s="185">
        <f t="shared" si="15"/>
        <v>0</v>
      </c>
      <c r="AE56" s="185">
        <f t="shared" si="15"/>
        <v>0</v>
      </c>
      <c r="AF56" s="185">
        <f t="shared" si="15"/>
        <v>0</v>
      </c>
      <c r="AG56" s="185">
        <f t="shared" si="15"/>
        <v>0</v>
      </c>
      <c r="AH56" s="185">
        <f t="shared" si="15"/>
        <v>0</v>
      </c>
      <c r="AI56" s="185">
        <f t="shared" si="15"/>
        <v>0</v>
      </c>
      <c r="AJ56" s="185">
        <f t="shared" si="15"/>
        <v>0</v>
      </c>
      <c r="AK56" s="185">
        <f t="shared" si="15"/>
        <v>0</v>
      </c>
      <c r="AL56" s="185">
        <f t="shared" si="15"/>
        <v>0</v>
      </c>
      <c r="AM56" s="185">
        <f t="shared" si="15"/>
        <v>0</v>
      </c>
      <c r="AN56" s="185">
        <f t="shared" ref="AN56:AO56" si="16">AVERAGE(SUM(AN53:AN54),(SUM(AN53:AN54)-AN55))*$B$42</f>
        <v>0</v>
      </c>
      <c r="AO56" s="185">
        <f t="shared" si="16"/>
        <v>0</v>
      </c>
    </row>
    <row r="57" spans="1:41" s="188" customFormat="1" ht="16.5" thickBot="1" x14ac:dyDescent="0.25">
      <c r="A57" s="186"/>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7"/>
      <c r="AN57" s="187"/>
      <c r="AO57" s="187"/>
    </row>
    <row r="58" spans="1:41" x14ac:dyDescent="0.2">
      <c r="A58" s="181" t="s">
        <v>471</v>
      </c>
      <c r="B58" s="182">
        <v>1</v>
      </c>
      <c r="C58" s="182">
        <f>B58+1</f>
        <v>2</v>
      </c>
      <c r="D58" s="182">
        <f t="shared" ref="D58:AM58" si="17">C58+1</f>
        <v>3</v>
      </c>
      <c r="E58" s="182">
        <f t="shared" si="17"/>
        <v>4</v>
      </c>
      <c r="F58" s="182">
        <f t="shared" si="17"/>
        <v>5</v>
      </c>
      <c r="G58" s="182">
        <f t="shared" si="17"/>
        <v>6</v>
      </c>
      <c r="H58" s="182">
        <f t="shared" si="17"/>
        <v>7</v>
      </c>
      <c r="I58" s="182">
        <f t="shared" si="17"/>
        <v>8</v>
      </c>
      <c r="J58" s="182">
        <f t="shared" si="17"/>
        <v>9</v>
      </c>
      <c r="K58" s="182">
        <f t="shared" si="17"/>
        <v>10</v>
      </c>
      <c r="L58" s="182">
        <f t="shared" si="17"/>
        <v>11</v>
      </c>
      <c r="M58" s="182">
        <f t="shared" si="17"/>
        <v>12</v>
      </c>
      <c r="N58" s="182">
        <f t="shared" si="17"/>
        <v>13</v>
      </c>
      <c r="O58" s="182">
        <f t="shared" si="17"/>
        <v>14</v>
      </c>
      <c r="P58" s="182">
        <f t="shared" si="17"/>
        <v>15</v>
      </c>
      <c r="Q58" s="182">
        <f t="shared" si="17"/>
        <v>16</v>
      </c>
      <c r="R58" s="182">
        <f t="shared" si="17"/>
        <v>17</v>
      </c>
      <c r="S58" s="182">
        <f t="shared" si="17"/>
        <v>18</v>
      </c>
      <c r="T58" s="182">
        <f t="shared" si="17"/>
        <v>19</v>
      </c>
      <c r="U58" s="182">
        <f t="shared" si="17"/>
        <v>20</v>
      </c>
      <c r="V58" s="182">
        <f t="shared" si="17"/>
        <v>21</v>
      </c>
      <c r="W58" s="182">
        <f t="shared" si="17"/>
        <v>22</v>
      </c>
      <c r="X58" s="182">
        <f t="shared" si="17"/>
        <v>23</v>
      </c>
      <c r="Y58" s="182">
        <f t="shared" si="17"/>
        <v>24</v>
      </c>
      <c r="Z58" s="182">
        <f t="shared" si="17"/>
        <v>25</v>
      </c>
      <c r="AA58" s="182">
        <f t="shared" si="17"/>
        <v>26</v>
      </c>
      <c r="AB58" s="182">
        <f t="shared" si="17"/>
        <v>27</v>
      </c>
      <c r="AC58" s="182">
        <f t="shared" si="17"/>
        <v>28</v>
      </c>
      <c r="AD58" s="182">
        <f t="shared" si="17"/>
        <v>29</v>
      </c>
      <c r="AE58" s="182">
        <f t="shared" si="17"/>
        <v>30</v>
      </c>
      <c r="AF58" s="182">
        <f t="shared" si="17"/>
        <v>31</v>
      </c>
      <c r="AG58" s="182">
        <f t="shared" si="17"/>
        <v>32</v>
      </c>
      <c r="AH58" s="182">
        <f t="shared" si="17"/>
        <v>33</v>
      </c>
      <c r="AI58" s="182">
        <f t="shared" si="17"/>
        <v>34</v>
      </c>
      <c r="AJ58" s="182">
        <f t="shared" si="17"/>
        <v>35</v>
      </c>
      <c r="AK58" s="182">
        <f t="shared" si="17"/>
        <v>36</v>
      </c>
      <c r="AL58" s="182">
        <f t="shared" si="17"/>
        <v>37</v>
      </c>
      <c r="AM58" s="182">
        <f t="shared" si="17"/>
        <v>38</v>
      </c>
      <c r="AN58" s="182">
        <f t="shared" ref="AN58" si="18">AM58+1</f>
        <v>39</v>
      </c>
      <c r="AO58" s="182">
        <f t="shared" ref="AO58" si="19">AN58+1</f>
        <v>40</v>
      </c>
    </row>
    <row r="59" spans="1:41" ht="14.25" x14ac:dyDescent="0.2">
      <c r="A59" s="189" t="s">
        <v>270</v>
      </c>
      <c r="B59" s="317">
        <f>B50*$B$28</f>
        <v>0</v>
      </c>
      <c r="C59" s="317">
        <f t="shared" ref="C59:AM59" si="20">C50*$B$28</f>
        <v>0</v>
      </c>
      <c r="D59" s="317">
        <f t="shared" si="20"/>
        <v>0</v>
      </c>
      <c r="E59" s="317">
        <f t="shared" si="20"/>
        <v>0</v>
      </c>
      <c r="F59" s="317">
        <f t="shared" si="20"/>
        <v>0</v>
      </c>
      <c r="G59" s="317">
        <f t="shared" si="20"/>
        <v>0</v>
      </c>
      <c r="H59" s="317">
        <f t="shared" si="20"/>
        <v>128217.49218159942</v>
      </c>
      <c r="I59" s="317">
        <f t="shared" si="20"/>
        <v>140353.62644134011</v>
      </c>
      <c r="J59" s="317">
        <f t="shared" si="20"/>
        <v>176555.8124472558</v>
      </c>
      <c r="K59" s="317">
        <f t="shared" si="20"/>
        <v>207383.07078644968</v>
      </c>
      <c r="L59" s="317">
        <f t="shared" si="20"/>
        <v>232186.52190615301</v>
      </c>
      <c r="M59" s="317">
        <f t="shared" si="20"/>
        <v>252468.93076246858</v>
      </c>
      <c r="N59" s="317">
        <f t="shared" si="20"/>
        <v>262820.15692372975</v>
      </c>
      <c r="O59" s="317">
        <f t="shared" si="20"/>
        <v>273595.78335760266</v>
      </c>
      <c r="P59" s="317">
        <f t="shared" si="20"/>
        <v>284813.21047526435</v>
      </c>
      <c r="Q59" s="317">
        <f t="shared" si="20"/>
        <v>296490.55210475018</v>
      </c>
      <c r="R59" s="317">
        <f t="shared" si="20"/>
        <v>308646.66474104492</v>
      </c>
      <c r="S59" s="317">
        <f t="shared" si="20"/>
        <v>321301.17799542774</v>
      </c>
      <c r="T59" s="317">
        <f t="shared" si="20"/>
        <v>334474.52629324025</v>
      </c>
      <c r="U59" s="317">
        <f t="shared" si="20"/>
        <v>348187.98187126307</v>
      </c>
      <c r="V59" s="317">
        <f t="shared" si="20"/>
        <v>362463.68912798486</v>
      </c>
      <c r="W59" s="317">
        <f t="shared" si="20"/>
        <v>377324.7003822322</v>
      </c>
      <c r="X59" s="317">
        <f t="shared" si="20"/>
        <v>392795.01309790369</v>
      </c>
      <c r="Y59" s="317">
        <f t="shared" si="20"/>
        <v>408899.60863491771</v>
      </c>
      <c r="Z59" s="317">
        <f t="shared" si="20"/>
        <v>425664.49258894927</v>
      </c>
      <c r="AA59" s="317">
        <f t="shared" si="20"/>
        <v>443116.73678509617</v>
      </c>
      <c r="AB59" s="317">
        <f t="shared" si="20"/>
        <v>461284.52299328509</v>
      </c>
      <c r="AC59" s="317">
        <f t="shared" si="20"/>
        <v>480197.18843600969</v>
      </c>
      <c r="AD59" s="317">
        <f t="shared" si="20"/>
        <v>499885.27316188603</v>
      </c>
      <c r="AE59" s="317">
        <f t="shared" si="20"/>
        <v>520380.56936152338</v>
      </c>
      <c r="AF59" s="317">
        <f t="shared" si="20"/>
        <v>541716.17270534579</v>
      </c>
      <c r="AG59" s="317">
        <f t="shared" si="20"/>
        <v>563926.53578626493</v>
      </c>
      <c r="AH59" s="317">
        <f t="shared" si="20"/>
        <v>587047.52375350171</v>
      </c>
      <c r="AI59" s="317">
        <f t="shared" si="20"/>
        <v>611116.47222739528</v>
      </c>
      <c r="AJ59" s="317">
        <f t="shared" si="20"/>
        <v>636172.24758871843</v>
      </c>
      <c r="AK59" s="317">
        <f t="shared" si="20"/>
        <v>662255.30973985582</v>
      </c>
      <c r="AL59" s="317">
        <f t="shared" si="20"/>
        <v>689407.77743918984</v>
      </c>
      <c r="AM59" s="317">
        <f t="shared" si="20"/>
        <v>717673.49631419661</v>
      </c>
      <c r="AN59" s="317">
        <f t="shared" ref="AN59:AO59" si="21">AN50*$B$28</f>
        <v>747098.10966307868</v>
      </c>
      <c r="AO59" s="317">
        <f t="shared" si="21"/>
        <v>777729.13215926476</v>
      </c>
    </row>
    <row r="60" spans="1:41" x14ac:dyDescent="0.2">
      <c r="A60" s="183" t="s">
        <v>269</v>
      </c>
      <c r="B60" s="316">
        <f t="shared" ref="B60:Z60" si="22">SUM(B61:B65)</f>
        <v>0</v>
      </c>
      <c r="C60" s="316">
        <f t="shared" si="22"/>
        <v>0</v>
      </c>
      <c r="D60" s="316">
        <f>SUM(D61:D65)</f>
        <v>0</v>
      </c>
      <c r="E60" s="316">
        <f t="shared" si="22"/>
        <v>0</v>
      </c>
      <c r="F60" s="316">
        <f t="shared" si="22"/>
        <v>0</v>
      </c>
      <c r="G60" s="316">
        <f t="shared" si="22"/>
        <v>0</v>
      </c>
      <c r="H60" s="316">
        <f t="shared" si="22"/>
        <v>0</v>
      </c>
      <c r="I60" s="316">
        <f t="shared" si="22"/>
        <v>0</v>
      </c>
      <c r="J60" s="316">
        <f t="shared" si="22"/>
        <v>0</v>
      </c>
      <c r="K60" s="316">
        <f t="shared" si="22"/>
        <v>0</v>
      </c>
      <c r="L60" s="316">
        <f t="shared" si="22"/>
        <v>0</v>
      </c>
      <c r="M60" s="316">
        <f t="shared" si="22"/>
        <v>-257837.76253720807</v>
      </c>
      <c r="N60" s="316">
        <f t="shared" si="22"/>
        <v>0</v>
      </c>
      <c r="O60" s="316">
        <f t="shared" si="22"/>
        <v>0</v>
      </c>
      <c r="P60" s="316">
        <f t="shared" si="22"/>
        <v>0</v>
      </c>
      <c r="Q60" s="316">
        <f t="shared" si="22"/>
        <v>0</v>
      </c>
      <c r="R60" s="316">
        <f t="shared" si="22"/>
        <v>0</v>
      </c>
      <c r="S60" s="316">
        <f t="shared" si="22"/>
        <v>-328133.74930815707</v>
      </c>
      <c r="T60" s="316">
        <f t="shared" si="22"/>
        <v>0</v>
      </c>
      <c r="U60" s="316">
        <f t="shared" si="22"/>
        <v>0</v>
      </c>
      <c r="V60" s="316">
        <f t="shared" si="22"/>
        <v>0</v>
      </c>
      <c r="W60" s="316">
        <f t="shared" si="22"/>
        <v>0</v>
      </c>
      <c r="X60" s="316">
        <f t="shared" si="22"/>
        <v>0</v>
      </c>
      <c r="Y60" s="316">
        <f t="shared" si="22"/>
        <v>-417594.98831941094</v>
      </c>
      <c r="Z60" s="316">
        <f t="shared" si="22"/>
        <v>0</v>
      </c>
      <c r="AA60" s="316">
        <f t="shared" ref="AA60:AM60" si="23">SUM(AA61:AA65)</f>
        <v>0</v>
      </c>
      <c r="AB60" s="316">
        <f t="shared" si="23"/>
        <v>0</v>
      </c>
      <c r="AC60" s="316">
        <f t="shared" si="23"/>
        <v>0</v>
      </c>
      <c r="AD60" s="316">
        <f t="shared" si="23"/>
        <v>0</v>
      </c>
      <c r="AE60" s="316">
        <f t="shared" si="23"/>
        <v>-531446.62698416889</v>
      </c>
      <c r="AF60" s="316">
        <f t="shared" si="23"/>
        <v>0</v>
      </c>
      <c r="AG60" s="316">
        <f t="shared" si="23"/>
        <v>0</v>
      </c>
      <c r="AH60" s="316">
        <f t="shared" si="23"/>
        <v>0</v>
      </c>
      <c r="AI60" s="316">
        <f t="shared" si="23"/>
        <v>0</v>
      </c>
      <c r="AJ60" s="316">
        <f t="shared" si="23"/>
        <v>0</v>
      </c>
      <c r="AK60" s="316">
        <f t="shared" si="23"/>
        <v>-676338.37865127949</v>
      </c>
      <c r="AL60" s="316">
        <f t="shared" si="23"/>
        <v>0</v>
      </c>
      <c r="AM60" s="316">
        <f t="shared" si="23"/>
        <v>0</v>
      </c>
      <c r="AN60" s="316">
        <f t="shared" ref="AN60:AO60" si="24">SUM(AN61:AN65)</f>
        <v>0</v>
      </c>
      <c r="AO60" s="316">
        <f t="shared" si="24"/>
        <v>0</v>
      </c>
    </row>
    <row r="61" spans="1:41" x14ac:dyDescent="0.2">
      <c r="A61" s="190" t="s">
        <v>268</v>
      </c>
      <c r="B61" s="316"/>
      <c r="C61" s="316"/>
      <c r="D61" s="316"/>
      <c r="E61" s="316"/>
      <c r="F61" s="316"/>
      <c r="G61" s="316"/>
      <c r="H61" s="316"/>
      <c r="I61" s="316"/>
      <c r="J61" s="316"/>
      <c r="K61" s="316"/>
      <c r="L61" s="316"/>
      <c r="M61" s="316">
        <f t="shared" ref="M61:AK61" si="25">-IF(M$47&lt;=$B$30,0,$B$29*(1+M$49)*$B$28)</f>
        <v>-257837.76253720807</v>
      </c>
      <c r="N61" s="316"/>
      <c r="O61" s="316"/>
      <c r="P61" s="316"/>
      <c r="Q61" s="316"/>
      <c r="R61" s="316"/>
      <c r="S61" s="316">
        <f t="shared" si="25"/>
        <v>-328133.74930815707</v>
      </c>
      <c r="T61" s="316"/>
      <c r="U61" s="316"/>
      <c r="V61" s="316"/>
      <c r="W61" s="316"/>
      <c r="X61" s="316"/>
      <c r="Y61" s="316">
        <f t="shared" si="25"/>
        <v>-417594.98831941094</v>
      </c>
      <c r="Z61" s="316"/>
      <c r="AA61" s="316"/>
      <c r="AB61" s="316"/>
      <c r="AC61" s="316"/>
      <c r="AD61" s="316"/>
      <c r="AE61" s="316">
        <f t="shared" si="25"/>
        <v>-531446.62698416889</v>
      </c>
      <c r="AF61" s="316"/>
      <c r="AG61" s="316"/>
      <c r="AH61" s="316"/>
      <c r="AI61" s="316"/>
      <c r="AJ61" s="316"/>
      <c r="AK61" s="316">
        <f t="shared" si="25"/>
        <v>-676338.37865127949</v>
      </c>
      <c r="AL61" s="316"/>
      <c r="AM61" s="316"/>
      <c r="AN61" s="316"/>
      <c r="AO61" s="316"/>
    </row>
    <row r="62" spans="1:41" x14ac:dyDescent="0.2">
      <c r="A62" s="190" t="str">
        <f>A32</f>
        <v>Прочие расходы при эксплуатации объекта, руб. без НДС</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6"/>
      <c r="AL62" s="316"/>
      <c r="AM62" s="316"/>
      <c r="AN62" s="316"/>
      <c r="AO62" s="316"/>
    </row>
    <row r="63" spans="1:41" x14ac:dyDescent="0.2">
      <c r="A63" s="190" t="s">
        <v>468</v>
      </c>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6"/>
      <c r="AL63" s="316"/>
      <c r="AM63" s="316"/>
      <c r="AN63" s="316"/>
      <c r="AO63" s="316"/>
    </row>
    <row r="64" spans="1:41" x14ac:dyDescent="0.2">
      <c r="A64" s="190" t="s">
        <v>468</v>
      </c>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6"/>
      <c r="AL64" s="316"/>
      <c r="AM64" s="316"/>
      <c r="AN64" s="316"/>
      <c r="AO64" s="316"/>
    </row>
    <row r="65" spans="1:41" ht="31.5" x14ac:dyDescent="0.2">
      <c r="A65" s="190" t="s">
        <v>472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6"/>
      <c r="AL65" s="316"/>
      <c r="AM65" s="316"/>
      <c r="AN65" s="316"/>
      <c r="AO65" s="316"/>
    </row>
    <row r="66" spans="1:41" ht="28.5" x14ac:dyDescent="0.2">
      <c r="A66" s="191" t="s">
        <v>266</v>
      </c>
      <c r="B66" s="317">
        <f t="shared" ref="B66:AM66" si="26">B59+B60</f>
        <v>0</v>
      </c>
      <c r="C66" s="317">
        <f t="shared" si="26"/>
        <v>0</v>
      </c>
      <c r="D66" s="317">
        <f t="shared" si="26"/>
        <v>0</v>
      </c>
      <c r="E66" s="317">
        <f t="shared" si="26"/>
        <v>0</v>
      </c>
      <c r="F66" s="317">
        <f t="shared" si="26"/>
        <v>0</v>
      </c>
      <c r="G66" s="317">
        <f t="shared" si="26"/>
        <v>0</v>
      </c>
      <c r="H66" s="317">
        <f t="shared" si="26"/>
        <v>128217.49218159942</v>
      </c>
      <c r="I66" s="317">
        <f t="shared" si="26"/>
        <v>140353.62644134011</v>
      </c>
      <c r="J66" s="317">
        <f t="shared" si="26"/>
        <v>176555.8124472558</v>
      </c>
      <c r="K66" s="317">
        <f t="shared" si="26"/>
        <v>207383.07078644968</v>
      </c>
      <c r="L66" s="317">
        <f t="shared" si="26"/>
        <v>232186.52190615301</v>
      </c>
      <c r="M66" s="317">
        <f t="shared" si="26"/>
        <v>-5368.8317747394904</v>
      </c>
      <c r="N66" s="317">
        <f t="shared" si="26"/>
        <v>262820.15692372975</v>
      </c>
      <c r="O66" s="317">
        <f t="shared" si="26"/>
        <v>273595.78335760266</v>
      </c>
      <c r="P66" s="317">
        <f t="shared" si="26"/>
        <v>284813.21047526435</v>
      </c>
      <c r="Q66" s="317">
        <f t="shared" si="26"/>
        <v>296490.55210475018</v>
      </c>
      <c r="R66" s="317">
        <f t="shared" si="26"/>
        <v>308646.66474104492</v>
      </c>
      <c r="S66" s="317">
        <f t="shared" si="26"/>
        <v>-6832.5713127293275</v>
      </c>
      <c r="T66" s="317">
        <f t="shared" si="26"/>
        <v>334474.52629324025</v>
      </c>
      <c r="U66" s="317">
        <f t="shared" si="26"/>
        <v>348187.98187126307</v>
      </c>
      <c r="V66" s="317">
        <f t="shared" si="26"/>
        <v>362463.68912798486</v>
      </c>
      <c r="W66" s="317">
        <f t="shared" si="26"/>
        <v>377324.7003822322</v>
      </c>
      <c r="X66" s="317">
        <f t="shared" si="26"/>
        <v>392795.01309790369</v>
      </c>
      <c r="Y66" s="317">
        <f t="shared" si="26"/>
        <v>-8695.3796844932367</v>
      </c>
      <c r="Z66" s="317">
        <f t="shared" si="26"/>
        <v>425664.49258894927</v>
      </c>
      <c r="AA66" s="317">
        <f t="shared" si="26"/>
        <v>443116.73678509617</v>
      </c>
      <c r="AB66" s="317">
        <f t="shared" si="26"/>
        <v>461284.52299328509</v>
      </c>
      <c r="AC66" s="317">
        <f t="shared" si="26"/>
        <v>480197.18843600969</v>
      </c>
      <c r="AD66" s="317">
        <f t="shared" si="26"/>
        <v>499885.27316188603</v>
      </c>
      <c r="AE66" s="317">
        <f t="shared" si="26"/>
        <v>-11066.057622645516</v>
      </c>
      <c r="AF66" s="317">
        <f t="shared" si="26"/>
        <v>541716.17270534579</v>
      </c>
      <c r="AG66" s="317">
        <f t="shared" si="26"/>
        <v>563926.53578626493</v>
      </c>
      <c r="AH66" s="317">
        <f t="shared" si="26"/>
        <v>587047.52375350171</v>
      </c>
      <c r="AI66" s="317">
        <f t="shared" si="26"/>
        <v>611116.47222739528</v>
      </c>
      <c r="AJ66" s="317">
        <f t="shared" si="26"/>
        <v>636172.24758871843</v>
      </c>
      <c r="AK66" s="317">
        <f t="shared" si="26"/>
        <v>-14083.068911423674</v>
      </c>
      <c r="AL66" s="317">
        <f t="shared" si="26"/>
        <v>689407.77743918984</v>
      </c>
      <c r="AM66" s="317">
        <f t="shared" si="26"/>
        <v>717673.49631419661</v>
      </c>
      <c r="AN66" s="317">
        <f t="shared" ref="AN66:AO66" si="27">AN59+AN60</f>
        <v>747098.10966307868</v>
      </c>
      <c r="AO66" s="317">
        <f t="shared" si="27"/>
        <v>777729.13215926476</v>
      </c>
    </row>
    <row r="67" spans="1:41" x14ac:dyDescent="0.2">
      <c r="A67" s="190" t="s">
        <v>261</v>
      </c>
      <c r="B67" s="192"/>
      <c r="C67" s="316"/>
      <c r="D67" s="316"/>
      <c r="E67" s="316"/>
      <c r="F67" s="316"/>
      <c r="G67" s="316">
        <v>0</v>
      </c>
      <c r="H67" s="316">
        <f>-($B$25)*$B$28/$B$27</f>
        <v>-346075.61171428574</v>
      </c>
      <c r="I67" s="316">
        <f t="shared" ref="I67:AM67" si="28">H67</f>
        <v>-346075.61171428574</v>
      </c>
      <c r="J67" s="316">
        <f t="shared" si="28"/>
        <v>-346075.61171428574</v>
      </c>
      <c r="K67" s="316">
        <f t="shared" si="28"/>
        <v>-346075.61171428574</v>
      </c>
      <c r="L67" s="316">
        <f t="shared" si="28"/>
        <v>-346075.61171428574</v>
      </c>
      <c r="M67" s="316">
        <f t="shared" si="28"/>
        <v>-346075.61171428574</v>
      </c>
      <c r="N67" s="316">
        <f t="shared" si="28"/>
        <v>-346075.61171428574</v>
      </c>
      <c r="O67" s="316">
        <f t="shared" si="28"/>
        <v>-346075.61171428574</v>
      </c>
      <c r="P67" s="316">
        <f t="shared" si="28"/>
        <v>-346075.61171428574</v>
      </c>
      <c r="Q67" s="316">
        <f t="shared" si="28"/>
        <v>-346075.61171428574</v>
      </c>
      <c r="R67" s="316">
        <f t="shared" si="28"/>
        <v>-346075.61171428574</v>
      </c>
      <c r="S67" s="316">
        <f t="shared" si="28"/>
        <v>-346075.61171428574</v>
      </c>
      <c r="T67" s="316">
        <f t="shared" si="28"/>
        <v>-346075.61171428574</v>
      </c>
      <c r="U67" s="316">
        <f t="shared" si="28"/>
        <v>-346075.61171428574</v>
      </c>
      <c r="V67" s="316">
        <f t="shared" si="28"/>
        <v>-346075.61171428574</v>
      </c>
      <c r="W67" s="316">
        <f t="shared" si="28"/>
        <v>-346075.61171428574</v>
      </c>
      <c r="X67" s="316">
        <f t="shared" si="28"/>
        <v>-346075.61171428574</v>
      </c>
      <c r="Y67" s="316">
        <f t="shared" si="28"/>
        <v>-346075.61171428574</v>
      </c>
      <c r="Z67" s="316">
        <f t="shared" si="28"/>
        <v>-346075.61171428574</v>
      </c>
      <c r="AA67" s="316">
        <f t="shared" si="28"/>
        <v>-346075.61171428574</v>
      </c>
      <c r="AB67" s="316">
        <f t="shared" si="28"/>
        <v>-346075.61171428574</v>
      </c>
      <c r="AC67" s="316">
        <f t="shared" si="28"/>
        <v>-346075.61171428574</v>
      </c>
      <c r="AD67" s="316">
        <f t="shared" si="28"/>
        <v>-346075.61171428574</v>
      </c>
      <c r="AE67" s="316">
        <f t="shared" si="28"/>
        <v>-346075.61171428574</v>
      </c>
      <c r="AF67" s="316">
        <f t="shared" si="28"/>
        <v>-346075.61171428574</v>
      </c>
      <c r="AG67" s="316">
        <f t="shared" si="28"/>
        <v>-346075.61171428574</v>
      </c>
      <c r="AH67" s="316">
        <f t="shared" si="28"/>
        <v>-346075.61171428574</v>
      </c>
      <c r="AI67" s="316">
        <f t="shared" si="28"/>
        <v>-346075.61171428574</v>
      </c>
      <c r="AJ67" s="316">
        <f t="shared" si="28"/>
        <v>-346075.61171428574</v>
      </c>
      <c r="AK67" s="316">
        <f t="shared" si="28"/>
        <v>-346075.61171428574</v>
      </c>
      <c r="AL67" s="316">
        <f t="shared" si="28"/>
        <v>-346075.61171428574</v>
      </c>
      <c r="AM67" s="316">
        <f t="shared" si="28"/>
        <v>-346075.61171428574</v>
      </c>
      <c r="AN67" s="316">
        <f t="shared" ref="AN67" si="29">AM67</f>
        <v>-346075.61171428574</v>
      </c>
      <c r="AO67" s="316">
        <f t="shared" ref="AO67" si="30">AN67</f>
        <v>-346075.61171428574</v>
      </c>
    </row>
    <row r="68" spans="1:41" ht="28.5" x14ac:dyDescent="0.2">
      <c r="A68" s="191" t="s">
        <v>262</v>
      </c>
      <c r="B68" s="317">
        <f t="shared" ref="B68:J68" si="31">B66+B67</f>
        <v>0</v>
      </c>
      <c r="C68" s="317">
        <f>C66+C67</f>
        <v>0</v>
      </c>
      <c r="D68" s="317">
        <f>D66+D67</f>
        <v>0</v>
      </c>
      <c r="E68" s="317">
        <f t="shared" si="31"/>
        <v>0</v>
      </c>
      <c r="F68" s="317">
        <f>F66+C67</f>
        <v>0</v>
      </c>
      <c r="G68" s="317">
        <f t="shared" si="31"/>
        <v>0</v>
      </c>
      <c r="H68" s="317">
        <f t="shared" si="31"/>
        <v>-217858.11953268631</v>
      </c>
      <c r="I68" s="317">
        <f t="shared" si="31"/>
        <v>-205721.98527294563</v>
      </c>
      <c r="J68" s="317">
        <f t="shared" si="31"/>
        <v>-169519.79926702994</v>
      </c>
      <c r="K68" s="317">
        <f>K66+K67</f>
        <v>-138692.54092783606</v>
      </c>
      <c r="L68" s="317">
        <f>L66+L67</f>
        <v>-113889.08980813273</v>
      </c>
      <c r="M68" s="317">
        <f t="shared" ref="M68:AM68" si="32">M66+M67</f>
        <v>-351444.44348902523</v>
      </c>
      <c r="N68" s="317">
        <f t="shared" si="32"/>
        <v>-83255.454790555988</v>
      </c>
      <c r="O68" s="317">
        <f t="shared" si="32"/>
        <v>-72479.82835668308</v>
      </c>
      <c r="P68" s="317">
        <f t="shared" si="32"/>
        <v>-61262.40123902139</v>
      </c>
      <c r="Q68" s="317">
        <f t="shared" si="32"/>
        <v>-49585.059609535558</v>
      </c>
      <c r="R68" s="317">
        <f t="shared" si="32"/>
        <v>-37428.946973240818</v>
      </c>
      <c r="S68" s="317">
        <f t="shared" si="32"/>
        <v>-352908.18302701507</v>
      </c>
      <c r="T68" s="317">
        <f t="shared" si="32"/>
        <v>-11601.085421045485</v>
      </c>
      <c r="U68" s="317">
        <f t="shared" si="32"/>
        <v>2112.3701569773257</v>
      </c>
      <c r="V68" s="317">
        <f t="shared" si="32"/>
        <v>16388.077413699124</v>
      </c>
      <c r="W68" s="317">
        <f t="shared" si="32"/>
        <v>31249.08866794646</v>
      </c>
      <c r="X68" s="317">
        <f t="shared" si="32"/>
        <v>46719.401383617951</v>
      </c>
      <c r="Y68" s="317">
        <f t="shared" si="32"/>
        <v>-354770.99139877898</v>
      </c>
      <c r="Z68" s="317">
        <f t="shared" si="32"/>
        <v>79588.880874663533</v>
      </c>
      <c r="AA68" s="317">
        <f t="shared" si="32"/>
        <v>97041.125070810434</v>
      </c>
      <c r="AB68" s="317">
        <f t="shared" si="32"/>
        <v>115208.91127899935</v>
      </c>
      <c r="AC68" s="317">
        <f t="shared" si="32"/>
        <v>134121.57672172395</v>
      </c>
      <c r="AD68" s="317">
        <f t="shared" si="32"/>
        <v>153809.66144760029</v>
      </c>
      <c r="AE68" s="317">
        <f t="shared" si="32"/>
        <v>-357141.66933693126</v>
      </c>
      <c r="AF68" s="317">
        <f t="shared" si="32"/>
        <v>195640.56099106005</v>
      </c>
      <c r="AG68" s="317">
        <f t="shared" si="32"/>
        <v>217850.92407197919</v>
      </c>
      <c r="AH68" s="317">
        <f t="shared" si="32"/>
        <v>240971.91203921597</v>
      </c>
      <c r="AI68" s="317">
        <f t="shared" si="32"/>
        <v>265040.86051310954</v>
      </c>
      <c r="AJ68" s="317">
        <f t="shared" si="32"/>
        <v>290096.63587443269</v>
      </c>
      <c r="AK68" s="317">
        <f t="shared" si="32"/>
        <v>-360158.68062570941</v>
      </c>
      <c r="AL68" s="317">
        <f t="shared" si="32"/>
        <v>343332.1657249041</v>
      </c>
      <c r="AM68" s="317">
        <f t="shared" si="32"/>
        <v>371597.88459991087</v>
      </c>
      <c r="AN68" s="317">
        <f t="shared" ref="AN68:AO68" si="33">AN66+AN67</f>
        <v>401022.49794879294</v>
      </c>
      <c r="AO68" s="317">
        <f t="shared" si="33"/>
        <v>431653.52044497902</v>
      </c>
    </row>
    <row r="69" spans="1:41" x14ac:dyDescent="0.2">
      <c r="A69" s="190" t="s">
        <v>260</v>
      </c>
      <c r="B69" s="316">
        <f t="shared" ref="B69:AM69" si="34">-B56</f>
        <v>0</v>
      </c>
      <c r="C69" s="316">
        <f t="shared" si="34"/>
        <v>0</v>
      </c>
      <c r="D69" s="316">
        <f t="shared" si="34"/>
        <v>0</v>
      </c>
      <c r="E69" s="316">
        <f t="shared" si="34"/>
        <v>0</v>
      </c>
      <c r="F69" s="316">
        <f t="shared" si="34"/>
        <v>0</v>
      </c>
      <c r="G69" s="316">
        <f t="shared" si="34"/>
        <v>0</v>
      </c>
      <c r="H69" s="316">
        <f t="shared" si="34"/>
        <v>0</v>
      </c>
      <c r="I69" s="316">
        <f t="shared" si="34"/>
        <v>0</v>
      </c>
      <c r="J69" s="316">
        <f t="shared" si="34"/>
        <v>0</v>
      </c>
      <c r="K69" s="316">
        <f t="shared" si="34"/>
        <v>0</v>
      </c>
      <c r="L69" s="316">
        <f t="shared" si="34"/>
        <v>0</v>
      </c>
      <c r="M69" s="316">
        <f t="shared" si="34"/>
        <v>0</v>
      </c>
      <c r="N69" s="316">
        <f t="shared" si="34"/>
        <v>0</v>
      </c>
      <c r="O69" s="316">
        <f t="shared" si="34"/>
        <v>0</v>
      </c>
      <c r="P69" s="316">
        <f t="shared" si="34"/>
        <v>0</v>
      </c>
      <c r="Q69" s="316">
        <f t="shared" si="34"/>
        <v>0</v>
      </c>
      <c r="R69" s="316">
        <f t="shared" si="34"/>
        <v>0</v>
      </c>
      <c r="S69" s="316">
        <f t="shared" si="34"/>
        <v>0</v>
      </c>
      <c r="T69" s="316">
        <f t="shared" si="34"/>
        <v>0</v>
      </c>
      <c r="U69" s="316">
        <f t="shared" si="34"/>
        <v>0</v>
      </c>
      <c r="V69" s="316">
        <f t="shared" si="34"/>
        <v>0</v>
      </c>
      <c r="W69" s="316">
        <f t="shared" si="34"/>
        <v>0</v>
      </c>
      <c r="X69" s="316">
        <f t="shared" si="34"/>
        <v>0</v>
      </c>
      <c r="Y69" s="316">
        <f t="shared" si="34"/>
        <v>0</v>
      </c>
      <c r="Z69" s="316">
        <f t="shared" si="34"/>
        <v>0</v>
      </c>
      <c r="AA69" s="316">
        <f t="shared" si="34"/>
        <v>0</v>
      </c>
      <c r="AB69" s="316">
        <f t="shared" si="34"/>
        <v>0</v>
      </c>
      <c r="AC69" s="316">
        <f t="shared" si="34"/>
        <v>0</v>
      </c>
      <c r="AD69" s="316">
        <f t="shared" si="34"/>
        <v>0</v>
      </c>
      <c r="AE69" s="316">
        <f t="shared" si="34"/>
        <v>0</v>
      </c>
      <c r="AF69" s="316">
        <f t="shared" si="34"/>
        <v>0</v>
      </c>
      <c r="AG69" s="316">
        <f t="shared" si="34"/>
        <v>0</v>
      </c>
      <c r="AH69" s="316">
        <f t="shared" si="34"/>
        <v>0</v>
      </c>
      <c r="AI69" s="316">
        <f t="shared" si="34"/>
        <v>0</v>
      </c>
      <c r="AJ69" s="316">
        <f t="shared" si="34"/>
        <v>0</v>
      </c>
      <c r="AK69" s="316">
        <f t="shared" si="34"/>
        <v>0</v>
      </c>
      <c r="AL69" s="316">
        <f t="shared" si="34"/>
        <v>0</v>
      </c>
      <c r="AM69" s="316">
        <f t="shared" si="34"/>
        <v>0</v>
      </c>
      <c r="AN69" s="316">
        <f t="shared" ref="AN69:AO69" si="35">-AN56</f>
        <v>0</v>
      </c>
      <c r="AO69" s="316">
        <f t="shared" si="35"/>
        <v>0</v>
      </c>
    </row>
    <row r="70" spans="1:41" ht="14.25" x14ac:dyDescent="0.2">
      <c r="A70" s="191" t="s">
        <v>265</v>
      </c>
      <c r="B70" s="317">
        <f t="shared" ref="B70:AM70" si="36">B68+B69</f>
        <v>0</v>
      </c>
      <c r="C70" s="317">
        <f t="shared" si="36"/>
        <v>0</v>
      </c>
      <c r="D70" s="317">
        <f t="shared" si="36"/>
        <v>0</v>
      </c>
      <c r="E70" s="317">
        <f t="shared" si="36"/>
        <v>0</v>
      </c>
      <c r="F70" s="317">
        <f t="shared" si="36"/>
        <v>0</v>
      </c>
      <c r="G70" s="317">
        <f t="shared" si="36"/>
        <v>0</v>
      </c>
      <c r="H70" s="317">
        <f t="shared" si="36"/>
        <v>-217858.11953268631</v>
      </c>
      <c r="I70" s="317">
        <f t="shared" si="36"/>
        <v>-205721.98527294563</v>
      </c>
      <c r="J70" s="317">
        <f t="shared" si="36"/>
        <v>-169519.79926702994</v>
      </c>
      <c r="K70" s="317">
        <f t="shared" si="36"/>
        <v>-138692.54092783606</v>
      </c>
      <c r="L70" s="317">
        <f t="shared" si="36"/>
        <v>-113889.08980813273</v>
      </c>
      <c r="M70" s="317">
        <f t="shared" si="36"/>
        <v>-351444.44348902523</v>
      </c>
      <c r="N70" s="317">
        <f t="shared" si="36"/>
        <v>-83255.454790555988</v>
      </c>
      <c r="O70" s="317">
        <f t="shared" si="36"/>
        <v>-72479.82835668308</v>
      </c>
      <c r="P70" s="317">
        <f t="shared" si="36"/>
        <v>-61262.40123902139</v>
      </c>
      <c r="Q70" s="317">
        <f t="shared" si="36"/>
        <v>-49585.059609535558</v>
      </c>
      <c r="R70" s="317">
        <f t="shared" si="36"/>
        <v>-37428.946973240818</v>
      </c>
      <c r="S70" s="317">
        <f t="shared" si="36"/>
        <v>-352908.18302701507</v>
      </c>
      <c r="T70" s="317">
        <f t="shared" si="36"/>
        <v>-11601.085421045485</v>
      </c>
      <c r="U70" s="317">
        <f t="shared" si="36"/>
        <v>2112.3701569773257</v>
      </c>
      <c r="V70" s="317">
        <f t="shared" si="36"/>
        <v>16388.077413699124</v>
      </c>
      <c r="W70" s="317">
        <f t="shared" si="36"/>
        <v>31249.08866794646</v>
      </c>
      <c r="X70" s="317">
        <f t="shared" si="36"/>
        <v>46719.401383617951</v>
      </c>
      <c r="Y70" s="317">
        <f t="shared" si="36"/>
        <v>-354770.99139877898</v>
      </c>
      <c r="Z70" s="317">
        <f t="shared" si="36"/>
        <v>79588.880874663533</v>
      </c>
      <c r="AA70" s="317">
        <f t="shared" si="36"/>
        <v>97041.125070810434</v>
      </c>
      <c r="AB70" s="317">
        <f t="shared" si="36"/>
        <v>115208.91127899935</v>
      </c>
      <c r="AC70" s="317">
        <f t="shared" si="36"/>
        <v>134121.57672172395</v>
      </c>
      <c r="AD70" s="317">
        <f t="shared" si="36"/>
        <v>153809.66144760029</v>
      </c>
      <c r="AE70" s="317">
        <f t="shared" si="36"/>
        <v>-357141.66933693126</v>
      </c>
      <c r="AF70" s="317">
        <f t="shared" si="36"/>
        <v>195640.56099106005</v>
      </c>
      <c r="AG70" s="317">
        <f t="shared" si="36"/>
        <v>217850.92407197919</v>
      </c>
      <c r="AH70" s="317">
        <f t="shared" si="36"/>
        <v>240971.91203921597</v>
      </c>
      <c r="AI70" s="317">
        <f t="shared" si="36"/>
        <v>265040.86051310954</v>
      </c>
      <c r="AJ70" s="317">
        <f t="shared" si="36"/>
        <v>290096.63587443269</v>
      </c>
      <c r="AK70" s="317">
        <f t="shared" si="36"/>
        <v>-360158.68062570941</v>
      </c>
      <c r="AL70" s="317">
        <f t="shared" si="36"/>
        <v>343332.1657249041</v>
      </c>
      <c r="AM70" s="317">
        <f t="shared" si="36"/>
        <v>371597.88459991087</v>
      </c>
      <c r="AN70" s="317">
        <f t="shared" ref="AN70:AO70" si="37">AN68+AN69</f>
        <v>401022.49794879294</v>
      </c>
      <c r="AO70" s="317">
        <f t="shared" si="37"/>
        <v>431653.52044497902</v>
      </c>
    </row>
    <row r="71" spans="1:41" x14ac:dyDescent="0.2">
      <c r="A71" s="190" t="s">
        <v>259</v>
      </c>
      <c r="B71" s="316">
        <f t="shared" ref="B71:AM71" si="38">-B70*$B$36</f>
        <v>0</v>
      </c>
      <c r="C71" s="316">
        <f t="shared" si="38"/>
        <v>0</v>
      </c>
      <c r="D71" s="316">
        <f t="shared" si="38"/>
        <v>0</v>
      </c>
      <c r="E71" s="316">
        <f t="shared" si="38"/>
        <v>0</v>
      </c>
      <c r="F71" s="316">
        <f t="shared" si="38"/>
        <v>0</v>
      </c>
      <c r="G71" s="316">
        <f t="shared" si="38"/>
        <v>0</v>
      </c>
      <c r="H71" s="316">
        <f t="shared" si="38"/>
        <v>43571.623906537265</v>
      </c>
      <c r="I71" s="316">
        <f t="shared" si="38"/>
        <v>41144.397054589128</v>
      </c>
      <c r="J71" s="316">
        <f t="shared" si="38"/>
        <v>33903.959853405991</v>
      </c>
      <c r="K71" s="316">
        <f t="shared" si="38"/>
        <v>27738.508185567214</v>
      </c>
      <c r="L71" s="316">
        <f t="shared" si="38"/>
        <v>22777.817961626548</v>
      </c>
      <c r="M71" s="316">
        <f t="shared" si="38"/>
        <v>70288.888697805043</v>
      </c>
      <c r="N71" s="316">
        <f t="shared" si="38"/>
        <v>16651.090958111199</v>
      </c>
      <c r="O71" s="316">
        <f t="shared" si="38"/>
        <v>14495.965671336617</v>
      </c>
      <c r="P71" s="316">
        <f t="shared" si="38"/>
        <v>12252.480247804278</v>
      </c>
      <c r="Q71" s="316">
        <f t="shared" si="38"/>
        <v>9917.011921907113</v>
      </c>
      <c r="R71" s="316">
        <f t="shared" si="38"/>
        <v>7485.7893946481636</v>
      </c>
      <c r="S71" s="316">
        <f t="shared" si="38"/>
        <v>70581.636605403022</v>
      </c>
      <c r="T71" s="316">
        <f t="shared" si="38"/>
        <v>2320.2170842090973</v>
      </c>
      <c r="U71" s="316">
        <f t="shared" si="38"/>
        <v>-422.47403139546515</v>
      </c>
      <c r="V71" s="316">
        <f t="shared" si="38"/>
        <v>-3277.615482739825</v>
      </c>
      <c r="W71" s="316">
        <f t="shared" si="38"/>
        <v>-6249.8177335892924</v>
      </c>
      <c r="X71" s="316">
        <f t="shared" si="38"/>
        <v>-9343.8802767235902</v>
      </c>
      <c r="Y71" s="316">
        <f t="shared" si="38"/>
        <v>70954.198279755801</v>
      </c>
      <c r="Z71" s="316">
        <f t="shared" si="38"/>
        <v>-15917.776174932707</v>
      </c>
      <c r="AA71" s="316">
        <f t="shared" si="38"/>
        <v>-19408.225014162086</v>
      </c>
      <c r="AB71" s="316">
        <f t="shared" si="38"/>
        <v>-23041.782255799873</v>
      </c>
      <c r="AC71" s="316">
        <f t="shared" si="38"/>
        <v>-26824.315344344792</v>
      </c>
      <c r="AD71" s="316">
        <f t="shared" si="38"/>
        <v>-30761.93228952006</v>
      </c>
      <c r="AE71" s="316">
        <f t="shared" si="38"/>
        <v>71428.33386738626</v>
      </c>
      <c r="AF71" s="316">
        <f t="shared" si="38"/>
        <v>-39128.112198212009</v>
      </c>
      <c r="AG71" s="316">
        <f t="shared" si="38"/>
        <v>-43570.184814395841</v>
      </c>
      <c r="AH71" s="316">
        <f t="shared" si="38"/>
        <v>-48194.382407843194</v>
      </c>
      <c r="AI71" s="316">
        <f t="shared" si="38"/>
        <v>-53008.172102621909</v>
      </c>
      <c r="AJ71" s="316">
        <f t="shared" si="38"/>
        <v>-58019.327174886537</v>
      </c>
      <c r="AK71" s="316">
        <f t="shared" si="38"/>
        <v>72031.736125141892</v>
      </c>
      <c r="AL71" s="316">
        <f t="shared" si="38"/>
        <v>-68666.433144980823</v>
      </c>
      <c r="AM71" s="316">
        <f t="shared" si="38"/>
        <v>-74319.576919982181</v>
      </c>
      <c r="AN71" s="316">
        <f t="shared" ref="AN71:AO71" si="39">-AN70*$B$36</f>
        <v>-80204.49958975859</v>
      </c>
      <c r="AO71" s="316">
        <f t="shared" si="39"/>
        <v>-86330.704088995815</v>
      </c>
    </row>
    <row r="72" spans="1:41" ht="15" thickBot="1" x14ac:dyDescent="0.25">
      <c r="A72" s="193" t="s">
        <v>264</v>
      </c>
      <c r="B72" s="194">
        <f t="shared" ref="B72:AM72" si="40">B70+B71</f>
        <v>0</v>
      </c>
      <c r="C72" s="194">
        <f t="shared" si="40"/>
        <v>0</v>
      </c>
      <c r="D72" s="194">
        <f t="shared" si="40"/>
        <v>0</v>
      </c>
      <c r="E72" s="194">
        <f t="shared" si="40"/>
        <v>0</v>
      </c>
      <c r="F72" s="194">
        <f t="shared" si="40"/>
        <v>0</v>
      </c>
      <c r="G72" s="194">
        <f t="shared" si="40"/>
        <v>0</v>
      </c>
      <c r="H72" s="194">
        <f t="shared" si="40"/>
        <v>-174286.49562614906</v>
      </c>
      <c r="I72" s="194">
        <f t="shared" si="40"/>
        <v>-164577.58821835651</v>
      </c>
      <c r="J72" s="194">
        <f t="shared" si="40"/>
        <v>-135615.83941362397</v>
      </c>
      <c r="K72" s="194">
        <f t="shared" si="40"/>
        <v>-110954.03274226884</v>
      </c>
      <c r="L72" s="194">
        <f t="shared" si="40"/>
        <v>-91111.271846506192</v>
      </c>
      <c r="M72" s="194">
        <f t="shared" si="40"/>
        <v>-281155.55479122017</v>
      </c>
      <c r="N72" s="194">
        <f t="shared" si="40"/>
        <v>-66604.363832444797</v>
      </c>
      <c r="O72" s="194">
        <f t="shared" si="40"/>
        <v>-57983.862685346467</v>
      </c>
      <c r="P72" s="194">
        <f t="shared" si="40"/>
        <v>-49009.920991217114</v>
      </c>
      <c r="Q72" s="194">
        <f t="shared" si="40"/>
        <v>-39668.047687628445</v>
      </c>
      <c r="R72" s="194">
        <f t="shared" si="40"/>
        <v>-29943.157578592654</v>
      </c>
      <c r="S72" s="194">
        <f t="shared" si="40"/>
        <v>-282326.54642161203</v>
      </c>
      <c r="T72" s="194">
        <f t="shared" si="40"/>
        <v>-9280.8683368363891</v>
      </c>
      <c r="U72" s="194">
        <f t="shared" si="40"/>
        <v>1689.8961255818606</v>
      </c>
      <c r="V72" s="194">
        <f t="shared" si="40"/>
        <v>13110.4619309593</v>
      </c>
      <c r="W72" s="194">
        <f t="shared" si="40"/>
        <v>24999.27093435717</v>
      </c>
      <c r="X72" s="194">
        <f t="shared" si="40"/>
        <v>37375.521106894361</v>
      </c>
      <c r="Y72" s="194">
        <f t="shared" si="40"/>
        <v>-283816.7931190232</v>
      </c>
      <c r="Z72" s="194">
        <f t="shared" si="40"/>
        <v>63671.104699730829</v>
      </c>
      <c r="AA72" s="194">
        <f t="shared" si="40"/>
        <v>77632.900056648345</v>
      </c>
      <c r="AB72" s="194">
        <f t="shared" si="40"/>
        <v>92167.129023199479</v>
      </c>
      <c r="AC72" s="194">
        <f t="shared" si="40"/>
        <v>107297.26137737915</v>
      </c>
      <c r="AD72" s="194">
        <f t="shared" si="40"/>
        <v>123047.72915808023</v>
      </c>
      <c r="AE72" s="194">
        <f t="shared" si="40"/>
        <v>-285713.33546954498</v>
      </c>
      <c r="AF72" s="194">
        <f t="shared" si="40"/>
        <v>156512.44879284804</v>
      </c>
      <c r="AG72" s="194">
        <f t="shared" si="40"/>
        <v>174280.73925758334</v>
      </c>
      <c r="AH72" s="194">
        <f t="shared" si="40"/>
        <v>192777.52963137277</v>
      </c>
      <c r="AI72" s="194">
        <f t="shared" si="40"/>
        <v>212032.68841048764</v>
      </c>
      <c r="AJ72" s="194">
        <f t="shared" si="40"/>
        <v>232077.30869954615</v>
      </c>
      <c r="AK72" s="194">
        <f t="shared" si="40"/>
        <v>-288126.94450056751</v>
      </c>
      <c r="AL72" s="194">
        <f t="shared" si="40"/>
        <v>274665.73257992329</v>
      </c>
      <c r="AM72" s="194">
        <f t="shared" si="40"/>
        <v>297278.30767992872</v>
      </c>
      <c r="AN72" s="194">
        <f t="shared" ref="AN72:AO72" si="41">AN70+AN71</f>
        <v>320817.99835903436</v>
      </c>
      <c r="AO72" s="194">
        <f t="shared" si="41"/>
        <v>345322.8163559832</v>
      </c>
    </row>
    <row r="73" spans="1:41" s="196" customFormat="1" ht="16.5" thickBot="1" x14ac:dyDescent="0.25">
      <c r="A73" s="186"/>
      <c r="B73" s="432">
        <f>B135</f>
        <v>0.5</v>
      </c>
      <c r="C73" s="195">
        <f t="shared" ref="C73:AM73" si="42">C135</f>
        <v>1.5</v>
      </c>
      <c r="D73" s="195">
        <f t="shared" si="42"/>
        <v>2.5</v>
      </c>
      <c r="E73" s="195">
        <f t="shared" si="42"/>
        <v>3.5</v>
      </c>
      <c r="F73" s="195">
        <f t="shared" si="42"/>
        <v>4.5</v>
      </c>
      <c r="G73" s="195">
        <f t="shared" si="42"/>
        <v>5.5</v>
      </c>
      <c r="H73" s="195">
        <f t="shared" si="42"/>
        <v>6.5</v>
      </c>
      <c r="I73" s="195">
        <f t="shared" si="42"/>
        <v>7.5</v>
      </c>
      <c r="J73" s="195">
        <f t="shared" si="42"/>
        <v>8.5</v>
      </c>
      <c r="K73" s="195">
        <f t="shared" si="42"/>
        <v>9.5</v>
      </c>
      <c r="L73" s="195">
        <f t="shared" si="42"/>
        <v>10.5</v>
      </c>
      <c r="M73" s="195">
        <f t="shared" si="42"/>
        <v>11.5</v>
      </c>
      <c r="N73" s="195">
        <f t="shared" si="42"/>
        <v>12.5</v>
      </c>
      <c r="O73" s="195">
        <f t="shared" si="42"/>
        <v>13.5</v>
      </c>
      <c r="P73" s="195">
        <f t="shared" si="42"/>
        <v>14.5</v>
      </c>
      <c r="Q73" s="195">
        <f t="shared" si="42"/>
        <v>15.5</v>
      </c>
      <c r="R73" s="195">
        <f t="shared" si="42"/>
        <v>16.5</v>
      </c>
      <c r="S73" s="195">
        <f t="shared" si="42"/>
        <v>17.5</v>
      </c>
      <c r="T73" s="195">
        <f t="shared" si="42"/>
        <v>18.5</v>
      </c>
      <c r="U73" s="195">
        <f t="shared" si="42"/>
        <v>19.5</v>
      </c>
      <c r="V73" s="195">
        <f t="shared" si="42"/>
        <v>20.5</v>
      </c>
      <c r="W73" s="195">
        <f t="shared" si="42"/>
        <v>21.5</v>
      </c>
      <c r="X73" s="195">
        <f t="shared" si="42"/>
        <v>22.5</v>
      </c>
      <c r="Y73" s="195">
        <f t="shared" si="42"/>
        <v>23.5</v>
      </c>
      <c r="Z73" s="195">
        <f t="shared" si="42"/>
        <v>24.5</v>
      </c>
      <c r="AA73" s="195">
        <f t="shared" si="42"/>
        <v>25.5</v>
      </c>
      <c r="AB73" s="195">
        <f t="shared" si="42"/>
        <v>26.5</v>
      </c>
      <c r="AC73" s="195">
        <f t="shared" si="42"/>
        <v>27.5</v>
      </c>
      <c r="AD73" s="195">
        <f t="shared" si="42"/>
        <v>28.5</v>
      </c>
      <c r="AE73" s="195">
        <f t="shared" si="42"/>
        <v>29.5</v>
      </c>
      <c r="AF73" s="195">
        <f t="shared" si="42"/>
        <v>30.5</v>
      </c>
      <c r="AG73" s="195">
        <f t="shared" si="42"/>
        <v>31.5</v>
      </c>
      <c r="AH73" s="195">
        <f t="shared" si="42"/>
        <v>32.5</v>
      </c>
      <c r="AI73" s="195">
        <f t="shared" si="42"/>
        <v>33.5</v>
      </c>
      <c r="AJ73" s="195">
        <f t="shared" si="42"/>
        <v>34.5</v>
      </c>
      <c r="AK73" s="195">
        <f t="shared" si="42"/>
        <v>35.5</v>
      </c>
      <c r="AL73" s="195">
        <f t="shared" si="42"/>
        <v>36.5</v>
      </c>
      <c r="AM73" s="195">
        <f t="shared" si="42"/>
        <v>37.5</v>
      </c>
      <c r="AN73" s="195">
        <f t="shared" ref="AN73:AO73" si="43">AN135</f>
        <v>38.5</v>
      </c>
      <c r="AO73" s="195">
        <f t="shared" si="43"/>
        <v>39.5</v>
      </c>
    </row>
    <row r="74" spans="1:41" x14ac:dyDescent="0.2">
      <c r="A74" s="181" t="s">
        <v>263</v>
      </c>
      <c r="B74" s="182">
        <f t="shared" ref="B74:AM74" si="44">B58</f>
        <v>1</v>
      </c>
      <c r="C74" s="182">
        <f t="shared" si="44"/>
        <v>2</v>
      </c>
      <c r="D74" s="182">
        <f t="shared" si="44"/>
        <v>3</v>
      </c>
      <c r="E74" s="182">
        <f t="shared" si="44"/>
        <v>4</v>
      </c>
      <c r="F74" s="182">
        <f t="shared" si="44"/>
        <v>5</v>
      </c>
      <c r="G74" s="182">
        <f t="shared" si="44"/>
        <v>6</v>
      </c>
      <c r="H74" s="182">
        <f t="shared" si="44"/>
        <v>7</v>
      </c>
      <c r="I74" s="182">
        <f t="shared" si="44"/>
        <v>8</v>
      </c>
      <c r="J74" s="182">
        <f t="shared" si="44"/>
        <v>9</v>
      </c>
      <c r="K74" s="182">
        <f t="shared" si="44"/>
        <v>10</v>
      </c>
      <c r="L74" s="182">
        <f t="shared" si="44"/>
        <v>11</v>
      </c>
      <c r="M74" s="182">
        <f t="shared" si="44"/>
        <v>12</v>
      </c>
      <c r="N74" s="182">
        <f t="shared" si="44"/>
        <v>13</v>
      </c>
      <c r="O74" s="182">
        <f t="shared" si="44"/>
        <v>14</v>
      </c>
      <c r="P74" s="182">
        <f t="shared" si="44"/>
        <v>15</v>
      </c>
      <c r="Q74" s="182">
        <f t="shared" si="44"/>
        <v>16</v>
      </c>
      <c r="R74" s="182">
        <f t="shared" si="44"/>
        <v>17</v>
      </c>
      <c r="S74" s="182">
        <f t="shared" si="44"/>
        <v>18</v>
      </c>
      <c r="T74" s="182">
        <f t="shared" si="44"/>
        <v>19</v>
      </c>
      <c r="U74" s="182">
        <f t="shared" si="44"/>
        <v>20</v>
      </c>
      <c r="V74" s="182">
        <f t="shared" si="44"/>
        <v>21</v>
      </c>
      <c r="W74" s="182">
        <f t="shared" si="44"/>
        <v>22</v>
      </c>
      <c r="X74" s="182">
        <f t="shared" si="44"/>
        <v>23</v>
      </c>
      <c r="Y74" s="182">
        <f t="shared" si="44"/>
        <v>24</v>
      </c>
      <c r="Z74" s="182">
        <f t="shared" si="44"/>
        <v>25</v>
      </c>
      <c r="AA74" s="182">
        <f t="shared" si="44"/>
        <v>26</v>
      </c>
      <c r="AB74" s="182">
        <f t="shared" si="44"/>
        <v>27</v>
      </c>
      <c r="AC74" s="182">
        <f t="shared" si="44"/>
        <v>28</v>
      </c>
      <c r="AD74" s="182">
        <f t="shared" si="44"/>
        <v>29</v>
      </c>
      <c r="AE74" s="182">
        <f t="shared" si="44"/>
        <v>30</v>
      </c>
      <c r="AF74" s="182">
        <f t="shared" si="44"/>
        <v>31</v>
      </c>
      <c r="AG74" s="182">
        <f t="shared" si="44"/>
        <v>32</v>
      </c>
      <c r="AH74" s="182">
        <f t="shared" si="44"/>
        <v>33</v>
      </c>
      <c r="AI74" s="182">
        <f t="shared" si="44"/>
        <v>34</v>
      </c>
      <c r="AJ74" s="182">
        <f t="shared" si="44"/>
        <v>35</v>
      </c>
      <c r="AK74" s="182">
        <f t="shared" si="44"/>
        <v>36</v>
      </c>
      <c r="AL74" s="182">
        <f t="shared" si="44"/>
        <v>37</v>
      </c>
      <c r="AM74" s="182">
        <f t="shared" si="44"/>
        <v>38</v>
      </c>
      <c r="AN74" s="182">
        <f t="shared" ref="AN74:AO74" si="45">AN58</f>
        <v>39</v>
      </c>
      <c r="AO74" s="182">
        <f t="shared" si="45"/>
        <v>40</v>
      </c>
    </row>
    <row r="75" spans="1:41" ht="28.5" x14ac:dyDescent="0.2">
      <c r="A75" s="189" t="s">
        <v>262</v>
      </c>
      <c r="B75" s="317">
        <f t="shared" ref="B75:AM75" si="46">B68</f>
        <v>0</v>
      </c>
      <c r="C75" s="317">
        <f t="shared" si="46"/>
        <v>0</v>
      </c>
      <c r="D75" s="317">
        <f>D68</f>
        <v>0</v>
      </c>
      <c r="E75" s="317">
        <f t="shared" si="46"/>
        <v>0</v>
      </c>
      <c r="F75" s="317">
        <f t="shared" si="46"/>
        <v>0</v>
      </c>
      <c r="G75" s="317">
        <f t="shared" si="46"/>
        <v>0</v>
      </c>
      <c r="H75" s="317">
        <f t="shared" si="46"/>
        <v>-217858.11953268631</v>
      </c>
      <c r="I75" s="317">
        <f t="shared" si="46"/>
        <v>-205721.98527294563</v>
      </c>
      <c r="J75" s="317">
        <f t="shared" si="46"/>
        <v>-169519.79926702994</v>
      </c>
      <c r="K75" s="317">
        <f t="shared" si="46"/>
        <v>-138692.54092783606</v>
      </c>
      <c r="L75" s="317">
        <f t="shared" si="46"/>
        <v>-113889.08980813273</v>
      </c>
      <c r="M75" s="317">
        <f t="shared" si="46"/>
        <v>-351444.44348902523</v>
      </c>
      <c r="N75" s="317">
        <f t="shared" si="46"/>
        <v>-83255.454790555988</v>
      </c>
      <c r="O75" s="317">
        <f t="shared" si="46"/>
        <v>-72479.82835668308</v>
      </c>
      <c r="P75" s="317">
        <f t="shared" si="46"/>
        <v>-61262.40123902139</v>
      </c>
      <c r="Q75" s="317">
        <f t="shared" si="46"/>
        <v>-49585.059609535558</v>
      </c>
      <c r="R75" s="317">
        <f t="shared" si="46"/>
        <v>-37428.946973240818</v>
      </c>
      <c r="S75" s="317">
        <f t="shared" si="46"/>
        <v>-352908.18302701507</v>
      </c>
      <c r="T75" s="317">
        <f t="shared" si="46"/>
        <v>-11601.085421045485</v>
      </c>
      <c r="U75" s="317">
        <f t="shared" si="46"/>
        <v>2112.3701569773257</v>
      </c>
      <c r="V75" s="317">
        <f t="shared" si="46"/>
        <v>16388.077413699124</v>
      </c>
      <c r="W75" s="317">
        <f t="shared" si="46"/>
        <v>31249.08866794646</v>
      </c>
      <c r="X75" s="317">
        <f t="shared" si="46"/>
        <v>46719.401383617951</v>
      </c>
      <c r="Y75" s="317">
        <f t="shared" si="46"/>
        <v>-354770.99139877898</v>
      </c>
      <c r="Z75" s="317">
        <f t="shared" si="46"/>
        <v>79588.880874663533</v>
      </c>
      <c r="AA75" s="317">
        <f t="shared" si="46"/>
        <v>97041.125070810434</v>
      </c>
      <c r="AB75" s="317">
        <f t="shared" si="46"/>
        <v>115208.91127899935</v>
      </c>
      <c r="AC75" s="317">
        <f t="shared" si="46"/>
        <v>134121.57672172395</v>
      </c>
      <c r="AD75" s="317">
        <f t="shared" si="46"/>
        <v>153809.66144760029</v>
      </c>
      <c r="AE75" s="317">
        <f t="shared" si="46"/>
        <v>-357141.66933693126</v>
      </c>
      <c r="AF75" s="317">
        <f t="shared" si="46"/>
        <v>195640.56099106005</v>
      </c>
      <c r="AG75" s="317">
        <f t="shared" si="46"/>
        <v>217850.92407197919</v>
      </c>
      <c r="AH75" s="317">
        <f t="shared" si="46"/>
        <v>240971.91203921597</v>
      </c>
      <c r="AI75" s="317">
        <f t="shared" si="46"/>
        <v>265040.86051310954</v>
      </c>
      <c r="AJ75" s="317">
        <f t="shared" si="46"/>
        <v>290096.63587443269</v>
      </c>
      <c r="AK75" s="317">
        <f t="shared" si="46"/>
        <v>-360158.68062570941</v>
      </c>
      <c r="AL75" s="317">
        <f t="shared" si="46"/>
        <v>343332.1657249041</v>
      </c>
      <c r="AM75" s="317">
        <f t="shared" si="46"/>
        <v>371597.88459991087</v>
      </c>
      <c r="AN75" s="317">
        <f t="shared" ref="AN75:AO75" si="47">AN68</f>
        <v>401022.49794879294</v>
      </c>
      <c r="AO75" s="317">
        <f t="shared" si="47"/>
        <v>431653.52044497902</v>
      </c>
    </row>
    <row r="76" spans="1:41" x14ac:dyDescent="0.2">
      <c r="A76" s="190" t="s">
        <v>261</v>
      </c>
      <c r="B76" s="316">
        <f t="shared" ref="B76:AM76" si="48">-B67</f>
        <v>0</v>
      </c>
      <c r="C76" s="316">
        <f>-C67</f>
        <v>0</v>
      </c>
      <c r="D76" s="316">
        <f t="shared" si="48"/>
        <v>0</v>
      </c>
      <c r="E76" s="316">
        <f t="shared" si="48"/>
        <v>0</v>
      </c>
      <c r="F76" s="316">
        <f>-C67</f>
        <v>0</v>
      </c>
      <c r="G76" s="316">
        <f>-G67</f>
        <v>0</v>
      </c>
      <c r="H76" s="316">
        <f t="shared" si="48"/>
        <v>346075.61171428574</v>
      </c>
      <c r="I76" s="316">
        <f t="shared" si="48"/>
        <v>346075.61171428574</v>
      </c>
      <c r="J76" s="316">
        <f t="shared" si="48"/>
        <v>346075.61171428574</v>
      </c>
      <c r="K76" s="316">
        <f t="shared" si="48"/>
        <v>346075.61171428574</v>
      </c>
      <c r="L76" s="316">
        <f>-L67</f>
        <v>346075.61171428574</v>
      </c>
      <c r="M76" s="316">
        <f>-M67</f>
        <v>346075.61171428574</v>
      </c>
      <c r="N76" s="316">
        <f t="shared" si="48"/>
        <v>346075.61171428574</v>
      </c>
      <c r="O76" s="316">
        <f t="shared" si="48"/>
        <v>346075.61171428574</v>
      </c>
      <c r="P76" s="316">
        <f t="shared" si="48"/>
        <v>346075.61171428574</v>
      </c>
      <c r="Q76" s="316">
        <f t="shared" si="48"/>
        <v>346075.61171428574</v>
      </c>
      <c r="R76" s="316">
        <f t="shared" si="48"/>
        <v>346075.61171428574</v>
      </c>
      <c r="S76" s="316">
        <f t="shared" si="48"/>
        <v>346075.61171428574</v>
      </c>
      <c r="T76" s="316">
        <f t="shared" si="48"/>
        <v>346075.61171428574</v>
      </c>
      <c r="U76" s="316">
        <f t="shared" si="48"/>
        <v>346075.61171428574</v>
      </c>
      <c r="V76" s="316">
        <f t="shared" si="48"/>
        <v>346075.61171428574</v>
      </c>
      <c r="W76" s="316">
        <f t="shared" si="48"/>
        <v>346075.61171428574</v>
      </c>
      <c r="X76" s="316">
        <f t="shared" si="48"/>
        <v>346075.61171428574</v>
      </c>
      <c r="Y76" s="316">
        <f t="shared" si="48"/>
        <v>346075.61171428574</v>
      </c>
      <c r="Z76" s="316">
        <f t="shared" si="48"/>
        <v>346075.61171428574</v>
      </c>
      <c r="AA76" s="316">
        <f t="shared" si="48"/>
        <v>346075.61171428574</v>
      </c>
      <c r="AB76" s="316">
        <f t="shared" si="48"/>
        <v>346075.61171428574</v>
      </c>
      <c r="AC76" s="316">
        <f t="shared" si="48"/>
        <v>346075.61171428574</v>
      </c>
      <c r="AD76" s="316">
        <f t="shared" si="48"/>
        <v>346075.61171428574</v>
      </c>
      <c r="AE76" s="316">
        <f t="shared" si="48"/>
        <v>346075.61171428574</v>
      </c>
      <c r="AF76" s="316">
        <f t="shared" si="48"/>
        <v>346075.61171428574</v>
      </c>
      <c r="AG76" s="316">
        <f t="shared" si="48"/>
        <v>346075.61171428574</v>
      </c>
      <c r="AH76" s="316">
        <f t="shared" si="48"/>
        <v>346075.61171428574</v>
      </c>
      <c r="AI76" s="316">
        <f t="shared" si="48"/>
        <v>346075.61171428574</v>
      </c>
      <c r="AJ76" s="316">
        <f t="shared" si="48"/>
        <v>346075.61171428574</v>
      </c>
      <c r="AK76" s="316">
        <f t="shared" si="48"/>
        <v>346075.61171428574</v>
      </c>
      <c r="AL76" s="316">
        <f t="shared" si="48"/>
        <v>346075.61171428574</v>
      </c>
      <c r="AM76" s="316">
        <f t="shared" si="48"/>
        <v>346075.61171428574</v>
      </c>
      <c r="AN76" s="316">
        <f t="shared" ref="AN76:AO76" si="49">-AN67</f>
        <v>346075.61171428574</v>
      </c>
      <c r="AO76" s="316">
        <f t="shared" si="49"/>
        <v>346075.61171428574</v>
      </c>
    </row>
    <row r="77" spans="1:41" x14ac:dyDescent="0.2">
      <c r="A77" s="190" t="s">
        <v>260</v>
      </c>
      <c r="B77" s="316">
        <f t="shared" ref="B77:AM77" si="50">B69</f>
        <v>0</v>
      </c>
      <c r="C77" s="316">
        <f t="shared" si="50"/>
        <v>0</v>
      </c>
      <c r="D77" s="316">
        <f t="shared" si="50"/>
        <v>0</v>
      </c>
      <c r="E77" s="316">
        <f t="shared" si="50"/>
        <v>0</v>
      </c>
      <c r="F77" s="316">
        <f t="shared" si="50"/>
        <v>0</v>
      </c>
      <c r="G77" s="316">
        <f t="shared" si="50"/>
        <v>0</v>
      </c>
      <c r="H77" s="316">
        <f t="shared" si="50"/>
        <v>0</v>
      </c>
      <c r="I77" s="316">
        <f t="shared" si="50"/>
        <v>0</v>
      </c>
      <c r="J77" s="316">
        <f t="shared" si="50"/>
        <v>0</v>
      </c>
      <c r="K77" s="316">
        <f t="shared" si="50"/>
        <v>0</v>
      </c>
      <c r="L77" s="316">
        <f t="shared" si="50"/>
        <v>0</v>
      </c>
      <c r="M77" s="316">
        <f t="shared" si="50"/>
        <v>0</v>
      </c>
      <c r="N77" s="316">
        <f t="shared" si="50"/>
        <v>0</v>
      </c>
      <c r="O77" s="316">
        <f t="shared" si="50"/>
        <v>0</v>
      </c>
      <c r="P77" s="316">
        <f t="shared" si="50"/>
        <v>0</v>
      </c>
      <c r="Q77" s="316">
        <f t="shared" si="50"/>
        <v>0</v>
      </c>
      <c r="R77" s="316">
        <f t="shared" si="50"/>
        <v>0</v>
      </c>
      <c r="S77" s="316">
        <f t="shared" si="50"/>
        <v>0</v>
      </c>
      <c r="T77" s="316">
        <f t="shared" si="50"/>
        <v>0</v>
      </c>
      <c r="U77" s="316">
        <f t="shared" si="50"/>
        <v>0</v>
      </c>
      <c r="V77" s="316">
        <f t="shared" si="50"/>
        <v>0</v>
      </c>
      <c r="W77" s="316">
        <f t="shared" si="50"/>
        <v>0</v>
      </c>
      <c r="X77" s="316">
        <f t="shared" si="50"/>
        <v>0</v>
      </c>
      <c r="Y77" s="316">
        <f t="shared" si="50"/>
        <v>0</v>
      </c>
      <c r="Z77" s="316">
        <f t="shared" si="50"/>
        <v>0</v>
      </c>
      <c r="AA77" s="316">
        <f t="shared" si="50"/>
        <v>0</v>
      </c>
      <c r="AB77" s="316">
        <f t="shared" si="50"/>
        <v>0</v>
      </c>
      <c r="AC77" s="316">
        <f t="shared" si="50"/>
        <v>0</v>
      </c>
      <c r="AD77" s="316">
        <f t="shared" si="50"/>
        <v>0</v>
      </c>
      <c r="AE77" s="316">
        <f t="shared" si="50"/>
        <v>0</v>
      </c>
      <c r="AF77" s="316">
        <f t="shared" si="50"/>
        <v>0</v>
      </c>
      <c r="AG77" s="316">
        <f t="shared" si="50"/>
        <v>0</v>
      </c>
      <c r="AH77" s="316">
        <f t="shared" si="50"/>
        <v>0</v>
      </c>
      <c r="AI77" s="316">
        <f t="shared" si="50"/>
        <v>0</v>
      </c>
      <c r="AJ77" s="316">
        <f t="shared" si="50"/>
        <v>0</v>
      </c>
      <c r="AK77" s="316">
        <f t="shared" si="50"/>
        <v>0</v>
      </c>
      <c r="AL77" s="316">
        <f t="shared" si="50"/>
        <v>0</v>
      </c>
      <c r="AM77" s="316">
        <f t="shared" si="50"/>
        <v>0</v>
      </c>
      <c r="AN77" s="316">
        <f t="shared" ref="AN77:AO77" si="51">AN69</f>
        <v>0</v>
      </c>
      <c r="AO77" s="316">
        <f t="shared" si="51"/>
        <v>0</v>
      </c>
    </row>
    <row r="78" spans="1:41" x14ac:dyDescent="0.2">
      <c r="A78" s="190" t="s">
        <v>259</v>
      </c>
      <c r="B78" s="316">
        <f>IF(SUM($B$71:B71)+SUM($A$78:A78)&gt;0,0,SUM($B$71:B71)-SUM($A$78:A78))</f>
        <v>0</v>
      </c>
      <c r="C78" s="316">
        <f>IF(SUM($B$71:C71)+SUM($A$78:B78)&gt;0,0,SUM($B$71:C71)-SUM($A$78:B78))</f>
        <v>0</v>
      </c>
      <c r="D78" s="316">
        <f>IF(SUM($B$71:D71)+SUM($A$78:C78)&gt;0,0,SUM($B$71:D71)-SUM($A$78:C78))</f>
        <v>0</v>
      </c>
      <c r="E78" s="316">
        <f>IF(SUM($B$71:E71)+SUM($A$78:D78)&gt;0,0,SUM($B$71:E71)-SUM($A$78:D78))</f>
        <v>0</v>
      </c>
      <c r="F78" s="316">
        <f>IF(SUM($B$71:F71)+SUM($A$78:E78)&gt;0,0,SUM($B$71:F71)-SUM($A$78:E78))</f>
        <v>0</v>
      </c>
      <c r="G78" s="316">
        <f>IF(SUM($B$71:G71)+SUM($A$78:F78)&gt;0,0,SUM($B$71:G71)-SUM($A$78:F78))</f>
        <v>0</v>
      </c>
      <c r="H78" s="316">
        <f>IF(SUM($B$71:H71)+SUM($A$78:G78)&gt;0,0,SUM($B$71:H71)-SUM($A$78:G78))</f>
        <v>0</v>
      </c>
      <c r="I78" s="316">
        <f>IF(SUM($B$71:I71)+SUM($A$78:H78)&gt;0,0,SUM($B$71:I71)-SUM($A$78:H78))</f>
        <v>0</v>
      </c>
      <c r="J78" s="316">
        <f>IF(SUM($B$71:J71)+SUM($A$78:I78)&gt;0,0,SUM($B$71:J71)-SUM($A$78:I78))</f>
        <v>0</v>
      </c>
      <c r="K78" s="316">
        <f>IF(SUM($B$71:K71)+SUM($A$78:J78)&gt;0,0,SUM($B$71:K71)-SUM($A$78:J78))</f>
        <v>0</v>
      </c>
      <c r="L78" s="316">
        <f>IF(SUM($B$71:L71)+SUM($A$78:K78)&gt;0,0,SUM($B$71:L71)-SUM($A$78:K78))</f>
        <v>0</v>
      </c>
      <c r="M78" s="316">
        <f>IF(SUM($B$71:M71)+SUM($A$78:L78)&gt;0,0,SUM($B$71:M71)-SUM($A$78:L78))</f>
        <v>0</v>
      </c>
      <c r="N78" s="316">
        <f>IF(SUM($B$71:N71)+SUM($A$78:M78)&gt;0,0,SUM($B$71:N71)-SUM($A$78:M78))</f>
        <v>0</v>
      </c>
      <c r="O78" s="316">
        <f>IF(SUM($B$71:O71)+SUM($A$78:N78)&gt;0,0,SUM($B$71:O71)-SUM($A$78:N78))</f>
        <v>0</v>
      </c>
      <c r="P78" s="316">
        <f>IF(SUM($B$71:P71)+SUM($A$78:O78)&gt;0,0,SUM($B$71:P71)-SUM($A$78:O78))</f>
        <v>0</v>
      </c>
      <c r="Q78" s="316">
        <f>IF(SUM($B$71:Q71)+SUM($A$78:P78)&gt;0,0,SUM($B$71:Q71)-SUM($A$78:P78))</f>
        <v>0</v>
      </c>
      <c r="R78" s="316">
        <f>IF(SUM($B$71:R71)+SUM($A$78:Q78)&gt;0,0,SUM($B$71:R71)-SUM($A$78:Q78))</f>
        <v>0</v>
      </c>
      <c r="S78" s="316">
        <f>IF(SUM($B$71:S71)+SUM($A$78:R78)&gt;0,0,SUM($B$71:S71)-SUM($A$78:R78))</f>
        <v>0</v>
      </c>
      <c r="T78" s="316">
        <f>IF(SUM($B$71:T71)+SUM($A$78:S78)&gt;0,0,SUM($B$71:T71)-SUM($A$78:S78))</f>
        <v>0</v>
      </c>
      <c r="U78" s="316">
        <f>IF(SUM($B$71:U71)+SUM($A$78:T78)&gt;0,0,SUM($B$71:U71)-SUM($A$78:T78))</f>
        <v>0</v>
      </c>
      <c r="V78" s="316">
        <f>IF(SUM($B$71:V71)+SUM($A$78:U78)&gt;0,0,SUM($B$71:V71)-SUM($A$78:U78))</f>
        <v>0</v>
      </c>
      <c r="W78" s="316">
        <f>IF(SUM($B$71:W71)+SUM($A$78:V78)&gt;0,0,SUM($B$71:W71)-SUM($A$78:V78))</f>
        <v>0</v>
      </c>
      <c r="X78" s="316">
        <f>IF(SUM($B$71:X71)+SUM($A$78:W78)&gt;0,0,SUM($B$71:X71)-SUM($A$78:W78))</f>
        <v>0</v>
      </c>
      <c r="Y78" s="316">
        <f>IF(SUM($B$71:Y71)+SUM($A$78:X78)&gt;0,0,SUM($B$71:Y71)-SUM($A$78:X78))</f>
        <v>0</v>
      </c>
      <c r="Z78" s="316">
        <f>IF(SUM($B$71:Z71)+SUM($A$78:Y78)&gt;0,0,SUM($B$71:Z71)-SUM($A$78:Y78))</f>
        <v>0</v>
      </c>
      <c r="AA78" s="316">
        <f>IF(SUM($B$71:AA71)+SUM($A$78:Z78)&gt;0,0,SUM($B$71:AA71)-SUM($A$78:Z78))</f>
        <v>0</v>
      </c>
      <c r="AB78" s="316">
        <f>IF(SUM($B$71:AB71)+SUM($A$78:AA78)&gt;0,0,SUM($B$71:AB71)-SUM($A$78:AA78))</f>
        <v>0</v>
      </c>
      <c r="AC78" s="316">
        <f>IF(SUM($B$71:AC71)+SUM($A$78:AB78)&gt;0,0,SUM($B$71:AC71)-SUM($A$78:AB78))</f>
        <v>0</v>
      </c>
      <c r="AD78" s="316">
        <f>IF(SUM($B$71:AD71)+SUM($A$78:AC78)&gt;0,0,SUM($B$71:AD71)-SUM($A$78:AC78))</f>
        <v>0</v>
      </c>
      <c r="AE78" s="316">
        <f>IF(SUM($B$71:AE71)+SUM($A$78:AD78)&gt;0,0,SUM($B$71:AE71)-SUM($A$78:AD78))</f>
        <v>0</v>
      </c>
      <c r="AF78" s="316">
        <f>IF(SUM($B$71:AF71)+SUM($A$78:AE78)&gt;0,0,SUM($B$71:AF71)-SUM($A$78:AE78))</f>
        <v>0</v>
      </c>
      <c r="AG78" s="316">
        <f>IF(SUM($B$71:AG71)+SUM($A$78:AF78)&gt;0,0,SUM($B$71:AG71)-SUM($A$78:AF78))</f>
        <v>0</v>
      </c>
      <c r="AH78" s="316">
        <f>IF(SUM($B$71:AH71)+SUM($A$78:AG78)&gt;0,0,SUM($B$71:AH71)-SUM($A$78:AG78))</f>
        <v>0</v>
      </c>
      <c r="AI78" s="316">
        <f>IF(SUM($B$71:AI71)+SUM($A$78:AH78)&gt;0,0,SUM($B$71:AI71)-SUM($A$78:AH78))</f>
        <v>0</v>
      </c>
      <c r="AJ78" s="316">
        <f>IF(SUM($B$71:AJ71)+SUM($A$78:AI78)&gt;0,0,SUM($B$71:AJ71)-SUM($A$78:AI78))</f>
        <v>0</v>
      </c>
      <c r="AK78" s="316">
        <f>IF(SUM($B$71:AK71)+SUM($A$78:AJ78)&gt;0,0,SUM($B$71:AK71)-SUM($A$78:AJ78))</f>
        <v>0</v>
      </c>
      <c r="AL78" s="316">
        <f>IF(SUM($B$71:AL71)+SUM($A$78:AK78)&gt;0,0,SUM($B$71:AL71)-SUM($A$78:AK78))</f>
        <v>0</v>
      </c>
      <c r="AM78" s="316">
        <f>IF(SUM($B$71:AM71)+SUM($A$78:AL78)&gt;0,0,SUM($B$71:AM71)-SUM($A$78:AL78))</f>
        <v>0</v>
      </c>
      <c r="AN78" s="316">
        <f>IF(SUM($B$71:AN71)+SUM($A$78:AM78)&gt;0,0,SUM($B$71:AN71)-SUM($A$78:AM78))</f>
        <v>-12814.851140654049</v>
      </c>
      <c r="AO78" s="316">
        <f>IF(SUM($B$71:AO71)+SUM($A$78:AN78)&gt;0,0,SUM($B$71:AO71)-SUM($A$78:AN78))</f>
        <v>-86330.704088995815</v>
      </c>
    </row>
    <row r="79" spans="1:41" x14ac:dyDescent="0.2">
      <c r="A79" s="190" t="s">
        <v>258</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6"/>
      <c r="AL79" s="316"/>
      <c r="AM79" s="316"/>
      <c r="AN79" s="316"/>
      <c r="AO79" s="316"/>
    </row>
    <row r="80" spans="1:41" x14ac:dyDescent="0.2">
      <c r="A80" s="190" t="s">
        <v>257</v>
      </c>
      <c r="B80" s="316">
        <f>-B59*(B39)</f>
        <v>0</v>
      </c>
      <c r="C80" s="316">
        <f t="shared" ref="C80:AM80" si="52">-(C59-B59)*$B$39</f>
        <v>0</v>
      </c>
      <c r="D80" s="316">
        <f t="shared" si="52"/>
        <v>0</v>
      </c>
      <c r="E80" s="316">
        <f t="shared" si="52"/>
        <v>0</v>
      </c>
      <c r="F80" s="316">
        <f t="shared" si="52"/>
        <v>0</v>
      </c>
      <c r="G80" s="316">
        <f t="shared" si="52"/>
        <v>0</v>
      </c>
      <c r="H80" s="316">
        <f t="shared" si="52"/>
        <v>0</v>
      </c>
      <c r="I80" s="316">
        <f t="shared" si="52"/>
        <v>0</v>
      </c>
      <c r="J80" s="316">
        <f t="shared" si="52"/>
        <v>0</v>
      </c>
      <c r="K80" s="316">
        <f t="shared" si="52"/>
        <v>0</v>
      </c>
      <c r="L80" s="316">
        <f t="shared" si="52"/>
        <v>0</v>
      </c>
      <c r="M80" s="316">
        <f t="shared" si="52"/>
        <v>0</v>
      </c>
      <c r="N80" s="316">
        <f t="shared" si="52"/>
        <v>0</v>
      </c>
      <c r="O80" s="316">
        <f t="shared" si="52"/>
        <v>0</v>
      </c>
      <c r="P80" s="316">
        <f t="shared" si="52"/>
        <v>0</v>
      </c>
      <c r="Q80" s="316">
        <f t="shared" si="52"/>
        <v>0</v>
      </c>
      <c r="R80" s="316">
        <f t="shared" si="52"/>
        <v>0</v>
      </c>
      <c r="S80" s="316">
        <f t="shared" si="52"/>
        <v>0</v>
      </c>
      <c r="T80" s="316">
        <f t="shared" si="52"/>
        <v>0</v>
      </c>
      <c r="U80" s="316">
        <f t="shared" si="52"/>
        <v>0</v>
      </c>
      <c r="V80" s="316">
        <f t="shared" si="52"/>
        <v>0</v>
      </c>
      <c r="W80" s="316">
        <f t="shared" si="52"/>
        <v>0</v>
      </c>
      <c r="X80" s="316">
        <f t="shared" si="52"/>
        <v>0</v>
      </c>
      <c r="Y80" s="316">
        <f t="shared" si="52"/>
        <v>0</v>
      </c>
      <c r="Z80" s="316">
        <f t="shared" si="52"/>
        <v>0</v>
      </c>
      <c r="AA80" s="316">
        <f t="shared" si="52"/>
        <v>0</v>
      </c>
      <c r="AB80" s="316">
        <f t="shared" si="52"/>
        <v>0</v>
      </c>
      <c r="AC80" s="316">
        <f t="shared" si="52"/>
        <v>0</v>
      </c>
      <c r="AD80" s="316">
        <f t="shared" si="52"/>
        <v>0</v>
      </c>
      <c r="AE80" s="316">
        <f t="shared" si="52"/>
        <v>0</v>
      </c>
      <c r="AF80" s="316">
        <f t="shared" si="52"/>
        <v>0</v>
      </c>
      <c r="AG80" s="316">
        <f t="shared" si="52"/>
        <v>0</v>
      </c>
      <c r="AH80" s="316">
        <f t="shared" si="52"/>
        <v>0</v>
      </c>
      <c r="AI80" s="316">
        <f t="shared" si="52"/>
        <v>0</v>
      </c>
      <c r="AJ80" s="316">
        <f t="shared" si="52"/>
        <v>0</v>
      </c>
      <c r="AK80" s="316">
        <f t="shared" si="52"/>
        <v>0</v>
      </c>
      <c r="AL80" s="316">
        <f t="shared" si="52"/>
        <v>0</v>
      </c>
      <c r="AM80" s="316">
        <f t="shared" si="52"/>
        <v>0</v>
      </c>
      <c r="AN80" s="316">
        <f t="shared" ref="AN80" si="53">-(AN59-AM59)*$B$39</f>
        <v>0</v>
      </c>
      <c r="AO80" s="316">
        <f t="shared" ref="AO80" si="54">-(AO59-AN59)*$B$39</f>
        <v>0</v>
      </c>
    </row>
    <row r="81" spans="1:41" x14ac:dyDescent="0.2">
      <c r="A81" s="190" t="s">
        <v>583</v>
      </c>
      <c r="B81" s="316">
        <v>-350000</v>
      </c>
      <c r="C81" s="316">
        <v>-40423.980000000003</v>
      </c>
      <c r="D81" s="316">
        <v>-30470.92</v>
      </c>
      <c r="E81" s="316">
        <v>-4410.0600000000004</v>
      </c>
      <c r="F81" s="316">
        <f>'6.2. Паспорт фин осв ввод'!G30*-1*1000000</f>
        <v>-11687341.449999999</v>
      </c>
      <c r="G81" s="316">
        <f>'6.2. Паспорт фин осв ввод'!G30*-1000000</f>
        <v>-11687341.449999999</v>
      </c>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6"/>
      <c r="AL81" s="316"/>
      <c r="AM81" s="316"/>
      <c r="AN81" s="316"/>
      <c r="AO81" s="316"/>
    </row>
    <row r="82" spans="1:41" x14ac:dyDescent="0.2">
      <c r="A82" s="190" t="s">
        <v>256</v>
      </c>
      <c r="B82" s="316">
        <f t="shared" ref="B82:AM82" si="55">B54-B55</f>
        <v>0</v>
      </c>
      <c r="C82" s="316">
        <f t="shared" si="55"/>
        <v>0</v>
      </c>
      <c r="D82" s="316">
        <f t="shared" si="55"/>
        <v>0</v>
      </c>
      <c r="E82" s="316">
        <f t="shared" si="55"/>
        <v>0</v>
      </c>
      <c r="F82" s="316">
        <f t="shared" si="55"/>
        <v>0</v>
      </c>
      <c r="G82" s="316">
        <f t="shared" si="55"/>
        <v>0</v>
      </c>
      <c r="H82" s="316">
        <f t="shared" si="55"/>
        <v>0</v>
      </c>
      <c r="I82" s="316">
        <f t="shared" si="55"/>
        <v>0</v>
      </c>
      <c r="J82" s="316">
        <f t="shared" si="55"/>
        <v>0</v>
      </c>
      <c r="K82" s="316">
        <f t="shared" si="55"/>
        <v>0</v>
      </c>
      <c r="L82" s="316">
        <f t="shared" si="55"/>
        <v>0</v>
      </c>
      <c r="M82" s="316">
        <f t="shared" si="55"/>
        <v>0</v>
      </c>
      <c r="N82" s="316">
        <f t="shared" si="55"/>
        <v>0</v>
      </c>
      <c r="O82" s="316">
        <f t="shared" si="55"/>
        <v>0</v>
      </c>
      <c r="P82" s="316">
        <f t="shared" si="55"/>
        <v>0</v>
      </c>
      <c r="Q82" s="316">
        <f t="shared" si="55"/>
        <v>0</v>
      </c>
      <c r="R82" s="316">
        <f t="shared" si="55"/>
        <v>0</v>
      </c>
      <c r="S82" s="316">
        <f t="shared" si="55"/>
        <v>0</v>
      </c>
      <c r="T82" s="316">
        <f t="shared" si="55"/>
        <v>0</v>
      </c>
      <c r="U82" s="316">
        <f t="shared" si="55"/>
        <v>0</v>
      </c>
      <c r="V82" s="316">
        <f t="shared" si="55"/>
        <v>0</v>
      </c>
      <c r="W82" s="316">
        <f t="shared" si="55"/>
        <v>0</v>
      </c>
      <c r="X82" s="316">
        <f t="shared" si="55"/>
        <v>0</v>
      </c>
      <c r="Y82" s="316">
        <f t="shared" si="55"/>
        <v>0</v>
      </c>
      <c r="Z82" s="316">
        <f t="shared" si="55"/>
        <v>0</v>
      </c>
      <c r="AA82" s="316">
        <f t="shared" si="55"/>
        <v>0</v>
      </c>
      <c r="AB82" s="316">
        <f t="shared" si="55"/>
        <v>0</v>
      </c>
      <c r="AC82" s="316">
        <f t="shared" si="55"/>
        <v>0</v>
      </c>
      <c r="AD82" s="316">
        <f t="shared" si="55"/>
        <v>0</v>
      </c>
      <c r="AE82" s="316">
        <f t="shared" si="55"/>
        <v>0</v>
      </c>
      <c r="AF82" s="316">
        <f t="shared" si="55"/>
        <v>0</v>
      </c>
      <c r="AG82" s="316">
        <f t="shared" si="55"/>
        <v>0</v>
      </c>
      <c r="AH82" s="316">
        <f t="shared" si="55"/>
        <v>0</v>
      </c>
      <c r="AI82" s="316">
        <f t="shared" si="55"/>
        <v>0</v>
      </c>
      <c r="AJ82" s="316">
        <f t="shared" si="55"/>
        <v>0</v>
      </c>
      <c r="AK82" s="316">
        <f t="shared" si="55"/>
        <v>0</v>
      </c>
      <c r="AL82" s="316">
        <f t="shared" si="55"/>
        <v>0</v>
      </c>
      <c r="AM82" s="316">
        <f t="shared" si="55"/>
        <v>0</v>
      </c>
      <c r="AN82" s="316">
        <f t="shared" ref="AN82:AO82" si="56">AN54-AN55</f>
        <v>0</v>
      </c>
      <c r="AO82" s="316">
        <f t="shared" si="56"/>
        <v>0</v>
      </c>
    </row>
    <row r="83" spans="1:41" ht="14.25" x14ac:dyDescent="0.2">
      <c r="A83" s="191" t="s">
        <v>255</v>
      </c>
      <c r="B83" s="317">
        <f>SUM(B75:B82)</f>
        <v>-350000</v>
      </c>
      <c r="C83" s="317">
        <f t="shared" ref="C83:V83" si="57">SUM(C75:C82)</f>
        <v>-40423.980000000003</v>
      </c>
      <c r="D83" s="317">
        <f t="shared" si="57"/>
        <v>-30470.92</v>
      </c>
      <c r="E83" s="317">
        <f t="shared" si="57"/>
        <v>-4410.0600000000004</v>
      </c>
      <c r="F83" s="317">
        <f t="shared" si="57"/>
        <v>-11687341.449999999</v>
      </c>
      <c r="G83" s="317">
        <f t="shared" si="57"/>
        <v>-11687341.449999999</v>
      </c>
      <c r="H83" s="317">
        <f t="shared" si="57"/>
        <v>128217.49218159943</v>
      </c>
      <c r="I83" s="317">
        <f t="shared" si="57"/>
        <v>140353.62644134011</v>
      </c>
      <c r="J83" s="317">
        <f t="shared" si="57"/>
        <v>176555.8124472558</v>
      </c>
      <c r="K83" s="317">
        <f t="shared" si="57"/>
        <v>207383.07078644968</v>
      </c>
      <c r="L83" s="317">
        <f t="shared" si="57"/>
        <v>232186.52190615301</v>
      </c>
      <c r="M83" s="317">
        <f t="shared" si="57"/>
        <v>-5368.8317747394904</v>
      </c>
      <c r="N83" s="317">
        <f t="shared" si="57"/>
        <v>262820.15692372975</v>
      </c>
      <c r="O83" s="317">
        <f t="shared" si="57"/>
        <v>273595.78335760266</v>
      </c>
      <c r="P83" s="317">
        <f t="shared" si="57"/>
        <v>284813.21047526435</v>
      </c>
      <c r="Q83" s="317">
        <f t="shared" si="57"/>
        <v>296490.55210475018</v>
      </c>
      <c r="R83" s="317">
        <f t="shared" si="57"/>
        <v>308646.66474104492</v>
      </c>
      <c r="S83" s="317">
        <f t="shared" si="57"/>
        <v>-6832.5713127293275</v>
      </c>
      <c r="T83" s="317">
        <f t="shared" si="57"/>
        <v>334474.52629324025</v>
      </c>
      <c r="U83" s="317">
        <f t="shared" si="57"/>
        <v>348187.98187126307</v>
      </c>
      <c r="V83" s="317">
        <f t="shared" si="57"/>
        <v>362463.68912798486</v>
      </c>
      <c r="W83" s="317">
        <f>SUM(W75:W82)</f>
        <v>377324.7003822322</v>
      </c>
      <c r="X83" s="317">
        <f>SUM(X75:X82)</f>
        <v>392795.01309790369</v>
      </c>
      <c r="Y83" s="317">
        <f>SUM(Y75:Y82)</f>
        <v>-8695.3796844932367</v>
      </c>
      <c r="Z83" s="317">
        <f>SUM(Z75:Z82)</f>
        <v>425664.49258894927</v>
      </c>
      <c r="AA83" s="317">
        <f t="shared" ref="AA83:AM83" si="58">SUM(AA75:AA82)</f>
        <v>443116.73678509617</v>
      </c>
      <c r="AB83" s="317">
        <f t="shared" si="58"/>
        <v>461284.52299328509</v>
      </c>
      <c r="AC83" s="317">
        <f t="shared" si="58"/>
        <v>480197.18843600969</v>
      </c>
      <c r="AD83" s="317">
        <f t="shared" si="58"/>
        <v>499885.27316188603</v>
      </c>
      <c r="AE83" s="317">
        <f t="shared" si="58"/>
        <v>-11066.057622645516</v>
      </c>
      <c r="AF83" s="317">
        <f t="shared" si="58"/>
        <v>541716.17270534579</v>
      </c>
      <c r="AG83" s="317">
        <f t="shared" si="58"/>
        <v>563926.53578626493</v>
      </c>
      <c r="AH83" s="317">
        <f t="shared" si="58"/>
        <v>587047.52375350171</v>
      </c>
      <c r="AI83" s="317">
        <f t="shared" si="58"/>
        <v>611116.47222739528</v>
      </c>
      <c r="AJ83" s="317">
        <f t="shared" si="58"/>
        <v>636172.24758871843</v>
      </c>
      <c r="AK83" s="317">
        <f t="shared" si="58"/>
        <v>-14083.068911423674</v>
      </c>
      <c r="AL83" s="317">
        <f t="shared" si="58"/>
        <v>689407.77743918984</v>
      </c>
      <c r="AM83" s="317">
        <f t="shared" si="58"/>
        <v>717673.49631419661</v>
      </c>
      <c r="AN83" s="317">
        <f t="shared" ref="AN83:AO83" si="59">SUM(AN75:AN82)</f>
        <v>734283.25852242461</v>
      </c>
      <c r="AO83" s="317">
        <f t="shared" si="59"/>
        <v>691398.42807026894</v>
      </c>
    </row>
    <row r="84" spans="1:41" ht="14.25" x14ac:dyDescent="0.2">
      <c r="A84" s="191" t="s">
        <v>254</v>
      </c>
      <c r="B84" s="317">
        <f>SUM($B$83:B83)</f>
        <v>-350000</v>
      </c>
      <c r="C84" s="317">
        <f>SUM($B$83:C83)</f>
        <v>-390423.98</v>
      </c>
      <c r="D84" s="317">
        <f>SUM($B$83:D83)</f>
        <v>-420894.89999999997</v>
      </c>
      <c r="E84" s="317">
        <f>SUM($B$83:E83)</f>
        <v>-425304.95999999996</v>
      </c>
      <c r="F84" s="317">
        <f>SUM($B$83:F83)</f>
        <v>-12112646.41</v>
      </c>
      <c r="G84" s="317">
        <f>SUM($B$83:G83)</f>
        <v>-23799987.859999999</v>
      </c>
      <c r="H84" s="317">
        <f>SUM($B$83:H83)</f>
        <v>-23671770.3678184</v>
      </c>
      <c r="I84" s="317">
        <f>SUM($B$83:I83)</f>
        <v>-23531416.741377059</v>
      </c>
      <c r="J84" s="317">
        <f>SUM($B$83:J83)</f>
        <v>-23354860.928929802</v>
      </c>
      <c r="K84" s="317">
        <f>SUM($B$83:K83)</f>
        <v>-23147477.858143352</v>
      </c>
      <c r="L84" s="317">
        <f>SUM($B$83:L83)</f>
        <v>-22915291.3362372</v>
      </c>
      <c r="M84" s="317">
        <f>SUM($B$83:M83)</f>
        <v>-22920660.168011937</v>
      </c>
      <c r="N84" s="317">
        <f>SUM($B$83:N83)</f>
        <v>-22657840.011088207</v>
      </c>
      <c r="O84" s="317">
        <f>SUM($B$83:O83)</f>
        <v>-22384244.227730606</v>
      </c>
      <c r="P84" s="317">
        <f>SUM($B$83:P83)</f>
        <v>-22099431.01725534</v>
      </c>
      <c r="Q84" s="317">
        <f>SUM($B$83:Q83)</f>
        <v>-21802940.465150591</v>
      </c>
      <c r="R84" s="317">
        <f>SUM($B$83:R83)</f>
        <v>-21494293.800409544</v>
      </c>
      <c r="S84" s="317">
        <f>SUM($B$83:S83)</f>
        <v>-21501126.371722274</v>
      </c>
      <c r="T84" s="317">
        <f>SUM($B$83:T83)</f>
        <v>-21166651.845429033</v>
      </c>
      <c r="U84" s="317">
        <f>SUM($B$83:U83)</f>
        <v>-20818463.863557771</v>
      </c>
      <c r="V84" s="317">
        <f>SUM($B$83:V83)</f>
        <v>-20456000.174429785</v>
      </c>
      <c r="W84" s="317">
        <f>SUM($B$83:W83)</f>
        <v>-20078675.474047553</v>
      </c>
      <c r="X84" s="317">
        <f>SUM($B$83:X83)</f>
        <v>-19685880.460949648</v>
      </c>
      <c r="Y84" s="317">
        <f>SUM($B$83:Y83)</f>
        <v>-19694575.840634141</v>
      </c>
      <c r="Z84" s="317">
        <f>SUM($B$83:Z83)</f>
        <v>-19268911.348045193</v>
      </c>
      <c r="AA84" s="317">
        <f>SUM($B$83:AA83)</f>
        <v>-18825794.611260097</v>
      </c>
      <c r="AB84" s="317">
        <f>SUM($B$83:AB83)</f>
        <v>-18364510.088266812</v>
      </c>
      <c r="AC84" s="317">
        <f>SUM($B$83:AC83)</f>
        <v>-17884312.899830803</v>
      </c>
      <c r="AD84" s="317">
        <f>SUM($B$83:AD83)</f>
        <v>-17384427.626668919</v>
      </c>
      <c r="AE84" s="317">
        <f>SUM($B$83:AE83)</f>
        <v>-17395493.684291564</v>
      </c>
      <c r="AF84" s="317">
        <f>SUM($B$83:AF83)</f>
        <v>-16853777.511586219</v>
      </c>
      <c r="AG84" s="317">
        <f>SUM($B$83:AG83)</f>
        <v>-16289850.975799954</v>
      </c>
      <c r="AH84" s="317">
        <f>SUM($B$83:AH83)</f>
        <v>-15702803.452046452</v>
      </c>
      <c r="AI84" s="317">
        <f>SUM($B$83:AI83)</f>
        <v>-15091686.979819058</v>
      </c>
      <c r="AJ84" s="317">
        <f>SUM($B$83:AJ83)</f>
        <v>-14455514.732230339</v>
      </c>
      <c r="AK84" s="317">
        <f>SUM($B$83:AK83)</f>
        <v>-14469597.801141763</v>
      </c>
      <c r="AL84" s="317">
        <f>SUM($B$83:AL83)</f>
        <v>-13780190.023702573</v>
      </c>
      <c r="AM84" s="317">
        <f>SUM($B$83:AM83)</f>
        <v>-13062516.527388377</v>
      </c>
      <c r="AN84" s="317">
        <f>SUM($B$83:AN83)</f>
        <v>-12328233.268865952</v>
      </c>
      <c r="AO84" s="317">
        <f>SUM($B$83:AO83)</f>
        <v>-11636834.840795683</v>
      </c>
    </row>
    <row r="85" spans="1:41" x14ac:dyDescent="0.2">
      <c r="A85" s="190" t="s">
        <v>473</v>
      </c>
      <c r="B85" s="318">
        <f t="shared" ref="B85:AM85" si="60">1/POWER((1+$B$44),B73)</f>
        <v>0.93777936065805434</v>
      </c>
      <c r="C85" s="318">
        <f t="shared" si="60"/>
        <v>0.82471142437609202</v>
      </c>
      <c r="D85" s="318">
        <f t="shared" si="60"/>
        <v>0.7252760745546496</v>
      </c>
      <c r="E85" s="318">
        <f t="shared" si="60"/>
        <v>0.63782963200655141</v>
      </c>
      <c r="F85" s="318">
        <f t="shared" si="60"/>
        <v>0.56092659573173109</v>
      </c>
      <c r="G85" s="318">
        <f t="shared" si="60"/>
        <v>0.49329574859883135</v>
      </c>
      <c r="H85" s="318">
        <f t="shared" si="60"/>
        <v>0.43381914396168442</v>
      </c>
      <c r="I85" s="318">
        <f t="shared" si="60"/>
        <v>0.38151362585672716</v>
      </c>
      <c r="J85" s="318">
        <f t="shared" si="60"/>
        <v>0.33551457730782436</v>
      </c>
      <c r="K85" s="318">
        <f t="shared" si="60"/>
        <v>0.29506162809587938</v>
      </c>
      <c r="L85" s="318">
        <f t="shared" si="60"/>
        <v>0.25948608574081378</v>
      </c>
      <c r="M85" s="318">
        <f t="shared" si="60"/>
        <v>0.2281998819284265</v>
      </c>
      <c r="N85" s="318">
        <f t="shared" si="60"/>
        <v>0.20068585166513633</v>
      </c>
      <c r="O85" s="318">
        <f t="shared" si="60"/>
        <v>0.17648918447378092</v>
      </c>
      <c r="P85" s="318">
        <f t="shared" si="60"/>
        <v>0.15520990631763337</v>
      </c>
      <c r="Q85" s="318">
        <f t="shared" si="60"/>
        <v>0.13649626797786774</v>
      </c>
      <c r="R85" s="318">
        <f t="shared" si="60"/>
        <v>0.12003893059349906</v>
      </c>
      <c r="S85" s="318">
        <f t="shared" si="60"/>
        <v>0.10556585225002113</v>
      </c>
      <c r="T85" s="318">
        <f t="shared" si="60"/>
        <v>9.2837791091391383E-2</v>
      </c>
      <c r="U85" s="318">
        <f t="shared" si="60"/>
        <v>8.1644350621221856E-2</v>
      </c>
      <c r="V85" s="318">
        <f t="shared" si="60"/>
        <v>7.1800501821494903E-2</v>
      </c>
      <c r="W85" s="318">
        <f t="shared" si="60"/>
        <v>6.314352459897539E-2</v>
      </c>
      <c r="X85" s="318">
        <f t="shared" si="60"/>
        <v>5.5530318001033675E-2</v>
      </c>
      <c r="Y85" s="318">
        <f t="shared" si="60"/>
        <v>4.8835034738399147E-2</v>
      </c>
      <c r="Z85" s="318">
        <f t="shared" si="60"/>
        <v>4.2947000913199494E-2</v>
      </c>
      <c r="AA85" s="318">
        <f t="shared" si="60"/>
        <v>3.7768886565121354E-2</v>
      </c>
      <c r="AB85" s="318">
        <f t="shared" si="60"/>
        <v>3.3215096794583898E-2</v>
      </c>
      <c r="AC85" s="318">
        <f t="shared" si="60"/>
        <v>2.9210356867983386E-2</v>
      </c>
      <c r="AD85" s="318">
        <f t="shared" si="60"/>
        <v>2.5688467916615415E-2</v>
      </c>
      <c r="AE85" s="318">
        <f t="shared" si="60"/>
        <v>2.2591212660817352E-2</v>
      </c>
      <c r="AF85" s="318">
        <f t="shared" si="60"/>
        <v>1.9867393070809383E-2</v>
      </c>
      <c r="AG85" s="318">
        <f t="shared" si="60"/>
        <v>1.7471984056643557E-2</v>
      </c>
      <c r="AH85" s="318">
        <f t="shared" si="60"/>
        <v>1.536538919764625E-2</v>
      </c>
      <c r="AI85" s="318">
        <f t="shared" si="60"/>
        <v>1.351278620846562E-2</v>
      </c>
      <c r="AJ85" s="318">
        <f t="shared" si="60"/>
        <v>1.1883551322192957E-2</v>
      </c>
      <c r="AK85" s="318">
        <f t="shared" si="60"/>
        <v>1.0450753075536858E-2</v>
      </c>
      <c r="AL85" s="318">
        <f t="shared" si="60"/>
        <v>9.1907071282533309E-3</v>
      </c>
      <c r="AM85" s="318">
        <f t="shared" si="60"/>
        <v>8.0825847579397824E-3</v>
      </c>
      <c r="AN85" s="318">
        <f t="shared" ref="AN85:AO85" si="61">1/POWER((1+$B$44),AN73)</f>
        <v>7.1080685585610632E-3</v>
      </c>
      <c r="AO85" s="318">
        <f t="shared" si="61"/>
        <v>6.251049651359651E-3</v>
      </c>
    </row>
    <row r="86" spans="1:41" ht="28.5" x14ac:dyDescent="0.2">
      <c r="A86" s="189" t="s">
        <v>253</v>
      </c>
      <c r="B86" s="317">
        <f>B83*B85</f>
        <v>-328222.776230319</v>
      </c>
      <c r="C86" s="317">
        <f>C83*C85</f>
        <v>-33338.118124750661</v>
      </c>
      <c r="D86" s="317">
        <f t="shared" ref="D86:AM86" si="62">D83*D85</f>
        <v>-22099.829245668763</v>
      </c>
      <c r="E86" s="317">
        <f t="shared" si="62"/>
        <v>-2812.8669469268125</v>
      </c>
      <c r="F86" s="317">
        <f t="shared" si="62"/>
        <v>-6555740.6527028531</v>
      </c>
      <c r="G86" s="317">
        <f t="shared" si="62"/>
        <v>-5765315.8497079005</v>
      </c>
      <c r="H86" s="317">
        <f t="shared" si="62"/>
        <v>55623.202699135429</v>
      </c>
      <c r="I86" s="317">
        <f t="shared" si="62"/>
        <v>53546.820925776279</v>
      </c>
      <c r="J86" s="317">
        <f t="shared" si="62"/>
        <v>59237.048784480547</v>
      </c>
      <c r="K86" s="317">
        <f t="shared" si="62"/>
        <v>61190.786505772841</v>
      </c>
      <c r="L86" s="317">
        <f t="shared" si="62"/>
        <v>60249.171731201357</v>
      </c>
      <c r="M86" s="317">
        <f t="shared" si="62"/>
        <v>-1225.1667770891361</v>
      </c>
      <c r="N86" s="317">
        <f t="shared" si="62"/>
        <v>52744.287027003484</v>
      </c>
      <c r="O86" s="317">
        <f t="shared" si="62"/>
        <v>48286.69668024854</v>
      </c>
      <c r="P86" s="317">
        <f t="shared" si="62"/>
        <v>44205.831715890177</v>
      </c>
      <c r="Q86" s="317">
        <f t="shared" si="62"/>
        <v>40469.853852995941</v>
      </c>
      <c r="R86" s="317">
        <f t="shared" si="62"/>
        <v>37049.615566765264</v>
      </c>
      <c r="S86" s="317">
        <f t="shared" si="62"/>
        <v>-721.28621368731706</v>
      </c>
      <c r="T86" s="317">
        <f t="shared" si="62"/>
        <v>31051.876197403933</v>
      </c>
      <c r="U86" s="317">
        <f t="shared" si="62"/>
        <v>28427.581673993041</v>
      </c>
      <c r="V86" s="317">
        <f t="shared" si="62"/>
        <v>26025.07477145964</v>
      </c>
      <c r="W86" s="317">
        <f t="shared" si="62"/>
        <v>23825.611500386498</v>
      </c>
      <c r="X86" s="317">
        <f t="shared" si="62"/>
        <v>21812.031986546779</v>
      </c>
      <c r="Y86" s="317">
        <f t="shared" si="62"/>
        <v>-424.6391689557974</v>
      </c>
      <c r="Z86" s="317">
        <f t="shared" si="62"/>
        <v>18281.013351934205</v>
      </c>
      <c r="AA86" s="317">
        <f t="shared" si="62"/>
        <v>16736.025766743034</v>
      </c>
      <c r="AB86" s="317">
        <f t="shared" si="62"/>
        <v>15321.610081065426</v>
      </c>
      <c r="AC86" s="317">
        <f t="shared" si="62"/>
        <v>14026.731241218107</v>
      </c>
      <c r="AD86" s="317">
        <f t="shared" si="62"/>
        <v>12841.286801607643</v>
      </c>
      <c r="AE86" s="317">
        <f t="shared" si="62"/>
        <v>-249.99566107004375</v>
      </c>
      <c r="AF86" s="317">
        <f t="shared" si="62"/>
        <v>10762.488135951566</v>
      </c>
      <c r="AG86" s="317">
        <f t="shared" si="62"/>
        <v>9852.9154423758537</v>
      </c>
      <c r="AH86" s="317">
        <f t="shared" si="62"/>
        <v>9020.213679987035</v>
      </c>
      <c r="AI86" s="317">
        <f t="shared" si="62"/>
        <v>8257.88623768051</v>
      </c>
      <c r="AJ86" s="317">
        <f t="shared" si="62"/>
        <v>7559.9855539753798</v>
      </c>
      <c r="AK86" s="317">
        <f t="shared" si="62"/>
        <v>-147.17867573905846</v>
      </c>
      <c r="AL86" s="317">
        <f t="shared" si="62"/>
        <v>6336.1449743836483</v>
      </c>
      <c r="AM86" s="317">
        <f t="shared" si="62"/>
        <v>5800.6568624864785</v>
      </c>
      <c r="AN86" s="317">
        <f t="shared" ref="AN86:AO86" si="63">AN83*AN85</f>
        <v>5219.3357429810112</v>
      </c>
      <c r="AO86" s="317">
        <f t="shared" si="63"/>
        <v>4321.9659027392654</v>
      </c>
    </row>
    <row r="87" spans="1:41" ht="14.25" x14ac:dyDescent="0.2">
      <c r="A87" s="189" t="s">
        <v>252</v>
      </c>
      <c r="B87" s="317">
        <f>SUM($B$86:B86)</f>
        <v>-328222.776230319</v>
      </c>
      <c r="C87" s="317">
        <f>SUM($B$86:C86)</f>
        <v>-361560.89435506967</v>
      </c>
      <c r="D87" s="317">
        <f>SUM($B$86:D86)</f>
        <v>-383660.72360073845</v>
      </c>
      <c r="E87" s="317">
        <f>SUM($B$86:E86)</f>
        <v>-386473.59054766526</v>
      </c>
      <c r="F87" s="317">
        <f>SUM($B$86:F86)</f>
        <v>-6942214.2432505181</v>
      </c>
      <c r="G87" s="317">
        <f>SUM($B$86:G86)</f>
        <v>-12707530.092958419</v>
      </c>
      <c r="H87" s="317">
        <f>SUM($B$86:H86)</f>
        <v>-12651906.890259283</v>
      </c>
      <c r="I87" s="317">
        <f>SUM($B$86:I86)</f>
        <v>-12598360.069333507</v>
      </c>
      <c r="J87" s="317">
        <f>SUM($B$86:J86)</f>
        <v>-12539123.020549025</v>
      </c>
      <c r="K87" s="317">
        <f>SUM($B$86:K86)</f>
        <v>-12477932.234043252</v>
      </c>
      <c r="L87" s="317">
        <f>SUM($B$86:L86)</f>
        <v>-12417683.06231205</v>
      </c>
      <c r="M87" s="317">
        <f>SUM($B$86:M86)</f>
        <v>-12418908.229089139</v>
      </c>
      <c r="N87" s="317">
        <f>SUM($B$86:N86)</f>
        <v>-12366163.942062136</v>
      </c>
      <c r="O87" s="317">
        <f>SUM($B$86:O86)</f>
        <v>-12317877.245381888</v>
      </c>
      <c r="P87" s="317">
        <f>SUM($B$86:P86)</f>
        <v>-12273671.413665999</v>
      </c>
      <c r="Q87" s="317">
        <f>SUM($B$86:Q86)</f>
        <v>-12233201.559813002</v>
      </c>
      <c r="R87" s="317">
        <f>SUM($B$86:R86)</f>
        <v>-12196151.944246236</v>
      </c>
      <c r="S87" s="317">
        <f>SUM($B$86:S86)</f>
        <v>-12196873.230459923</v>
      </c>
      <c r="T87" s="317">
        <f>SUM($B$86:T86)</f>
        <v>-12165821.35426252</v>
      </c>
      <c r="U87" s="317">
        <f>SUM($B$86:U86)</f>
        <v>-12137393.772588527</v>
      </c>
      <c r="V87" s="317">
        <f>SUM($B$86:V86)</f>
        <v>-12111368.697817067</v>
      </c>
      <c r="W87" s="317">
        <f>SUM($B$86:W86)</f>
        <v>-12087543.086316681</v>
      </c>
      <c r="X87" s="317">
        <f>SUM($B$86:X86)</f>
        <v>-12065731.054330133</v>
      </c>
      <c r="Y87" s="317">
        <f>SUM($B$86:Y86)</f>
        <v>-12066155.693499088</v>
      </c>
      <c r="Z87" s="317">
        <f>SUM($B$86:Z86)</f>
        <v>-12047874.680147154</v>
      </c>
      <c r="AA87" s="317">
        <f>SUM($B$86:AA86)</f>
        <v>-12031138.654380411</v>
      </c>
      <c r="AB87" s="317">
        <f>SUM($B$86:AB86)</f>
        <v>-12015817.044299345</v>
      </c>
      <c r="AC87" s="317">
        <f>SUM($B$86:AC86)</f>
        <v>-12001790.313058127</v>
      </c>
      <c r="AD87" s="317">
        <f>SUM($B$86:AD86)</f>
        <v>-11988949.026256518</v>
      </c>
      <c r="AE87" s="317">
        <f>SUM($B$86:AE86)</f>
        <v>-11989199.021917589</v>
      </c>
      <c r="AF87" s="317">
        <f>SUM($B$86:AF86)</f>
        <v>-11978436.533781638</v>
      </c>
      <c r="AG87" s="317">
        <f>SUM($B$86:AG86)</f>
        <v>-11968583.618339263</v>
      </c>
      <c r="AH87" s="317">
        <f>SUM($B$86:AH86)</f>
        <v>-11959563.404659275</v>
      </c>
      <c r="AI87" s="317">
        <f>SUM($B$86:AI86)</f>
        <v>-11951305.518421594</v>
      </c>
      <c r="AJ87" s="317">
        <f>SUM($B$86:AJ86)</f>
        <v>-11943745.532867618</v>
      </c>
      <c r="AK87" s="317">
        <f>SUM($B$86:AK86)</f>
        <v>-11943892.711543357</v>
      </c>
      <c r="AL87" s="317">
        <f>SUM($B$86:AL86)</f>
        <v>-11937556.566568973</v>
      </c>
      <c r="AM87" s="317">
        <f>SUM($B$86:AM86)</f>
        <v>-11931755.909706486</v>
      </c>
      <c r="AN87" s="317">
        <f>SUM($B$86:AN86)</f>
        <v>-11926536.573963506</v>
      </c>
      <c r="AO87" s="317">
        <f>SUM($B$86:AO86)</f>
        <v>-11922214.608060766</v>
      </c>
    </row>
    <row r="88" spans="1:41" ht="14.25" x14ac:dyDescent="0.2">
      <c r="A88" s="189" t="s">
        <v>251</v>
      </c>
      <c r="B88" s="319">
        <f>IF((ISERR(IRR($B$83:B83))),0,IF(IRR($B$83:B83)&lt;0,0,IRR($B$83:B83)))</f>
        <v>0</v>
      </c>
      <c r="C88" s="319">
        <f>IF((ISERR(IRR($B$83:C83))),0,IF(IRR($B$83:C83)&lt;0,0,IRR($B$83:C83)))</f>
        <v>0</v>
      </c>
      <c r="D88" s="319">
        <f>IF((ISERR(IRR($B$83:D83))),0,IF(IRR($B$83:D83)&lt;0,0,IRR($B$83:D83)))</f>
        <v>0</v>
      </c>
      <c r="E88" s="319">
        <f>IF((ISERR(IRR($B$83:E83))),0,IF(IRR($B$83:E83)&lt;0,0,IRR($B$83:E83)))</f>
        <v>0</v>
      </c>
      <c r="F88" s="319">
        <f>IF((ISERR(IRR($B$83:F83))),0,IF(IRR($B$83:F83)&lt;0,0,IRR($B$83:F83)))</f>
        <v>0</v>
      </c>
      <c r="G88" s="319">
        <f>IF((ISERR(IRR($B$83:G83))),0,IF(IRR($B$83:G83)&lt;0,0,IRR($B$83:G83)))</f>
        <v>0</v>
      </c>
      <c r="H88" s="319">
        <f>IF((ISERR(IRR($B$83:H83))),0,IF(IRR($B$83:H83)&lt;0,0,IRR($B$83:H83)))</f>
        <v>0</v>
      </c>
      <c r="I88" s="319">
        <f>IF((ISERR(IRR($B$83:I83))),0,IF(IRR($B$83:I83)&lt;0,0,IRR($B$83:I83)))</f>
        <v>0</v>
      </c>
      <c r="J88" s="319">
        <f>IF((ISERR(IRR($B$83:J83))),0,IF(IRR($B$83:J83)&lt;0,0,IRR($B$83:J83)))</f>
        <v>0</v>
      </c>
      <c r="K88" s="319">
        <f>IF((ISERR(IRR($B$83:K83))),0,IF(IRR($B$83:K83)&lt;0,0,IRR($B$83:K83)))</f>
        <v>0</v>
      </c>
      <c r="L88" s="319">
        <f>IF((ISERR(IRR($B$83:L83))),0,IF(IRR($B$83:L83)&lt;0,0,IRR($B$83:L83)))</f>
        <v>0</v>
      </c>
      <c r="M88" s="319">
        <f>IF((ISERR(IRR($B$83:M83))),0,IF(IRR($B$83:M83)&lt;0,0,IRR($B$83:M83)))</f>
        <v>0</v>
      </c>
      <c r="N88" s="319">
        <f>IF((ISERR(IRR($B$83:N83))),0,IF(IRR($B$83:N83)&lt;0,0,IRR($B$83:N83)))</f>
        <v>0</v>
      </c>
      <c r="O88" s="319">
        <f>IF((ISERR(IRR($B$83:O83))),0,IF(IRR($B$83:O83)&lt;0,0,IRR($B$83:O83)))</f>
        <v>0</v>
      </c>
      <c r="P88" s="319">
        <f>IF((ISERR(IRR($B$83:P83))),0,IF(IRR($B$83:P83)&lt;0,0,IRR($B$83:P83)))</f>
        <v>0</v>
      </c>
      <c r="Q88" s="319">
        <f>IF((ISERR(IRR($B$83:Q83))),0,IF(IRR($B$83:Q83)&lt;0,0,IRR($B$83:Q83)))</f>
        <v>0</v>
      </c>
      <c r="R88" s="319">
        <f>IF((ISERR(IRR($B$83:R83))),0,IF(IRR($B$83:R83)&lt;0,0,IRR($B$83:R83)))</f>
        <v>0</v>
      </c>
      <c r="S88" s="319">
        <f>IF((ISERR(IRR($B$83:S83))),0,IF(IRR($B$83:S83)&lt;0,0,IRR($B$83:S83)))</f>
        <v>0</v>
      </c>
      <c r="T88" s="319">
        <f>IF((ISERR(IRR($B$83:T83))),0,IF(IRR($B$83:T83)&lt;0,0,IRR($B$83:T83)))</f>
        <v>0</v>
      </c>
      <c r="U88" s="319">
        <f>IF((ISERR(IRR($B$83:U83))),0,IF(IRR($B$83:U83)&lt;0,0,IRR($B$83:U83)))</f>
        <v>0</v>
      </c>
      <c r="V88" s="319">
        <f>IF((ISERR(IRR($B$83:V83))),0,IF(IRR($B$83:V83)&lt;0,0,IRR($B$83:V83)))</f>
        <v>0</v>
      </c>
      <c r="W88" s="319">
        <f>IF((ISERR(IRR($B$83:W83))),0,IF(IRR($B$83:W83)&lt;0,0,IRR($B$83:W83)))</f>
        <v>0</v>
      </c>
      <c r="X88" s="319">
        <f>IF((ISERR(IRR($B$83:X83))),0,IF(IRR($B$83:X83)&lt;0,0,IRR($B$83:X83)))</f>
        <v>0</v>
      </c>
      <c r="Y88" s="319">
        <f>IF((ISERR(IRR($B$83:Y83))),0,IF(IRR($B$83:Y83)&lt;0,0,IRR($B$83:Y83)))</f>
        <v>0</v>
      </c>
      <c r="Z88" s="319">
        <f>IF((ISERR(IRR($B$83:Z83))),0,IF(IRR($B$83:Z83)&lt;0,0,IRR($B$83:Z83)))</f>
        <v>0</v>
      </c>
      <c r="AA88" s="319">
        <f>IF((ISERR(IRR($B$83:AA83))),0,IF(IRR($B$83:AA83)&lt;0,0,IRR($B$83:AA83)))</f>
        <v>0</v>
      </c>
      <c r="AB88" s="319">
        <f>IF((ISERR(IRR($B$83:AB83))),0,IF(IRR($B$83:AB83)&lt;0,0,IRR($B$83:AB83)))</f>
        <v>0</v>
      </c>
      <c r="AC88" s="319">
        <f>IF((ISERR(IRR($B$83:AC83))),0,IF(IRR($B$83:AC83)&lt;0,0,IRR($B$83:AC83)))</f>
        <v>0</v>
      </c>
      <c r="AD88" s="319">
        <f>IF((ISERR(IRR($B$83:AD83))),0,IF(IRR($B$83:AD83)&lt;0,0,IRR($B$83:AD83)))</f>
        <v>0</v>
      </c>
      <c r="AE88" s="319">
        <f>IF((ISERR(IRR($B$83:AE83))),0,IF(IRR($B$83:AE83)&lt;0,0,IRR($B$83:AE83)))</f>
        <v>0</v>
      </c>
      <c r="AF88" s="319">
        <f>IF((ISERR(IRR($B$83:AF83))),0,IF(IRR($B$83:AF83)&lt;0,0,IRR($B$83:AF83)))</f>
        <v>0</v>
      </c>
      <c r="AG88" s="319">
        <f>IF((ISERR(IRR($B$83:AG83))),0,IF(IRR($B$83:AG83)&lt;0,0,IRR($B$83:AG83)))</f>
        <v>0</v>
      </c>
      <c r="AH88" s="319">
        <f>IF((ISERR(IRR($B$83:AH83))),0,IF(IRR($B$83:AH83)&lt;0,0,IRR($B$83:AH83)))</f>
        <v>0</v>
      </c>
      <c r="AI88" s="319">
        <f>IF((ISERR(IRR($B$83:AI83))),0,IF(IRR($B$83:AI83)&lt;0,0,IRR($B$83:AI83)))</f>
        <v>0</v>
      </c>
      <c r="AJ88" s="319">
        <f>IF((ISERR(IRR($B$83:AJ83))),0,IF(IRR($B$83:AJ83)&lt;0,0,IRR($B$83:AJ83)))</f>
        <v>0</v>
      </c>
      <c r="AK88" s="319">
        <f>IF((ISERR(IRR($B$83:AK83))),0,IF(IRR($B$83:AK83)&lt;0,0,IRR($B$83:AK83)))</f>
        <v>0</v>
      </c>
      <c r="AL88" s="319">
        <f>IF((ISERR(IRR($B$83:AL83))),0,IF(IRR($B$83:AL83)&lt;0,0,IRR($B$83:AL83)))</f>
        <v>0</v>
      </c>
      <c r="AM88" s="319">
        <f>IF((ISERR(IRR($B$83:AM83))),0,IF(IRR($B$83:AM83)&lt;0,0,IRR($B$83:AM83)))</f>
        <v>0</v>
      </c>
      <c r="AN88" s="319">
        <f>IF((ISERR(IRR($B$83:AN83))),0,IF(IRR($B$83:AN83)&lt;0,0,IRR($B$83:AN83)))</f>
        <v>0</v>
      </c>
      <c r="AO88" s="319">
        <f>IF((ISERR(IRR($B$83:AO83))),0,IF(IRR($B$83:AO83)&lt;0,0,IRR($B$83:AO83)))</f>
        <v>0</v>
      </c>
    </row>
    <row r="89" spans="1:41" ht="14.25" x14ac:dyDescent="0.2">
      <c r="A89" s="189" t="s">
        <v>250</v>
      </c>
      <c r="B89" s="320">
        <f>IF(AND(B84&gt;0,A84&lt;0),(B74-(B84/(B84-A84))),0)</f>
        <v>0</v>
      </c>
      <c r="C89" s="320">
        <f t="shared" ref="C89:AM89" si="64">IF(AND(C84&gt;0,B84&lt;0),(C74-(C84/(C84-B84))),0)</f>
        <v>0</v>
      </c>
      <c r="D89" s="320">
        <f t="shared" si="64"/>
        <v>0</v>
      </c>
      <c r="E89" s="320">
        <f t="shared" si="64"/>
        <v>0</v>
      </c>
      <c r="F89" s="320">
        <f t="shared" si="64"/>
        <v>0</v>
      </c>
      <c r="G89" s="320">
        <f t="shared" si="64"/>
        <v>0</v>
      </c>
      <c r="H89" s="320">
        <f>IF(AND(H84&gt;0,G84&lt;0),(H74-(H84/(H84-G84))),0)</f>
        <v>0</v>
      </c>
      <c r="I89" s="320">
        <f t="shared" si="64"/>
        <v>0</v>
      </c>
      <c r="J89" s="320">
        <f t="shared" si="64"/>
        <v>0</v>
      </c>
      <c r="K89" s="320">
        <f t="shared" si="64"/>
        <v>0</v>
      </c>
      <c r="L89" s="320">
        <f t="shared" si="64"/>
        <v>0</v>
      </c>
      <c r="M89" s="320">
        <f t="shared" si="64"/>
        <v>0</v>
      </c>
      <c r="N89" s="320">
        <f t="shared" si="64"/>
        <v>0</v>
      </c>
      <c r="O89" s="320">
        <f t="shared" si="64"/>
        <v>0</v>
      </c>
      <c r="P89" s="320">
        <f t="shared" si="64"/>
        <v>0</v>
      </c>
      <c r="Q89" s="320">
        <f t="shared" si="64"/>
        <v>0</v>
      </c>
      <c r="R89" s="320">
        <f t="shared" si="64"/>
        <v>0</v>
      </c>
      <c r="S89" s="320">
        <f t="shared" si="64"/>
        <v>0</v>
      </c>
      <c r="T89" s="320">
        <f t="shared" si="64"/>
        <v>0</v>
      </c>
      <c r="U89" s="320">
        <f t="shared" si="64"/>
        <v>0</v>
      </c>
      <c r="V89" s="320">
        <f t="shared" si="64"/>
        <v>0</v>
      </c>
      <c r="W89" s="320">
        <f t="shared" si="64"/>
        <v>0</v>
      </c>
      <c r="X89" s="320">
        <f t="shared" si="64"/>
        <v>0</v>
      </c>
      <c r="Y89" s="320">
        <f t="shared" si="64"/>
        <v>0</v>
      </c>
      <c r="Z89" s="320">
        <f t="shared" si="64"/>
        <v>0</v>
      </c>
      <c r="AA89" s="320">
        <f t="shared" si="64"/>
        <v>0</v>
      </c>
      <c r="AB89" s="320">
        <f t="shared" si="64"/>
        <v>0</v>
      </c>
      <c r="AC89" s="320">
        <f t="shared" si="64"/>
        <v>0</v>
      </c>
      <c r="AD89" s="320">
        <f t="shared" si="64"/>
        <v>0</v>
      </c>
      <c r="AE89" s="320">
        <f t="shared" si="64"/>
        <v>0</v>
      </c>
      <c r="AF89" s="320">
        <f t="shared" si="64"/>
        <v>0</v>
      </c>
      <c r="AG89" s="320">
        <f t="shared" si="64"/>
        <v>0</v>
      </c>
      <c r="AH89" s="320">
        <f t="shared" si="64"/>
        <v>0</v>
      </c>
      <c r="AI89" s="320">
        <f t="shared" si="64"/>
        <v>0</v>
      </c>
      <c r="AJ89" s="320">
        <f t="shared" si="64"/>
        <v>0</v>
      </c>
      <c r="AK89" s="320">
        <f t="shared" si="64"/>
        <v>0</v>
      </c>
      <c r="AL89" s="320">
        <f t="shared" si="64"/>
        <v>0</v>
      </c>
      <c r="AM89" s="320">
        <f t="shared" si="64"/>
        <v>0</v>
      </c>
      <c r="AN89" s="320">
        <f t="shared" ref="AN89" si="65">IF(AND(AN84&gt;0,AM84&lt;0),(AN74-(AN84/(AN84-AM84))),0)</f>
        <v>0</v>
      </c>
      <c r="AO89" s="320">
        <f t="shared" ref="AO89" si="66">IF(AND(AO84&gt;0,AN84&lt;0),(AO74-(AO84/(AO84-AN84))),0)</f>
        <v>0</v>
      </c>
    </row>
    <row r="90" spans="1:41" ht="15" thickBot="1" x14ac:dyDescent="0.25">
      <c r="A90" s="197" t="s">
        <v>249</v>
      </c>
      <c r="B90" s="198">
        <f t="shared" ref="B90:AM90" si="67">IF(AND(B87&gt;0,A87&lt;0),(B74-(B87/(B87-A87))),0)</f>
        <v>0</v>
      </c>
      <c r="C90" s="198">
        <f t="shared" si="67"/>
        <v>0</v>
      </c>
      <c r="D90" s="198">
        <f t="shared" si="67"/>
        <v>0</v>
      </c>
      <c r="E90" s="198">
        <f t="shared" si="67"/>
        <v>0</v>
      </c>
      <c r="F90" s="198">
        <f t="shared" si="67"/>
        <v>0</v>
      </c>
      <c r="G90" s="198">
        <f t="shared" si="67"/>
        <v>0</v>
      </c>
      <c r="H90" s="198">
        <f t="shared" si="67"/>
        <v>0</v>
      </c>
      <c r="I90" s="198">
        <f t="shared" si="67"/>
        <v>0</v>
      </c>
      <c r="J90" s="198">
        <f t="shared" si="67"/>
        <v>0</v>
      </c>
      <c r="K90" s="198">
        <f t="shared" si="67"/>
        <v>0</v>
      </c>
      <c r="L90" s="198">
        <f t="shared" si="67"/>
        <v>0</v>
      </c>
      <c r="M90" s="198">
        <f t="shared" si="67"/>
        <v>0</v>
      </c>
      <c r="N90" s="198">
        <f t="shared" si="67"/>
        <v>0</v>
      </c>
      <c r="O90" s="198">
        <f t="shared" si="67"/>
        <v>0</v>
      </c>
      <c r="P90" s="198">
        <f t="shared" si="67"/>
        <v>0</v>
      </c>
      <c r="Q90" s="198">
        <f t="shared" si="67"/>
        <v>0</v>
      </c>
      <c r="R90" s="198">
        <f t="shared" si="67"/>
        <v>0</v>
      </c>
      <c r="S90" s="198">
        <f t="shared" si="67"/>
        <v>0</v>
      </c>
      <c r="T90" s="198">
        <f t="shared" si="67"/>
        <v>0</v>
      </c>
      <c r="U90" s="198">
        <f t="shared" si="67"/>
        <v>0</v>
      </c>
      <c r="V90" s="198">
        <f t="shared" si="67"/>
        <v>0</v>
      </c>
      <c r="W90" s="198">
        <f t="shared" si="67"/>
        <v>0</v>
      </c>
      <c r="X90" s="198">
        <f t="shared" si="67"/>
        <v>0</v>
      </c>
      <c r="Y90" s="198">
        <f t="shared" si="67"/>
        <v>0</v>
      </c>
      <c r="Z90" s="198">
        <f t="shared" si="67"/>
        <v>0</v>
      </c>
      <c r="AA90" s="198">
        <f t="shared" si="67"/>
        <v>0</v>
      </c>
      <c r="AB90" s="198">
        <f t="shared" si="67"/>
        <v>0</v>
      </c>
      <c r="AC90" s="198">
        <f t="shared" si="67"/>
        <v>0</v>
      </c>
      <c r="AD90" s="198">
        <f t="shared" si="67"/>
        <v>0</v>
      </c>
      <c r="AE90" s="198">
        <f t="shared" si="67"/>
        <v>0</v>
      </c>
      <c r="AF90" s="198">
        <f t="shared" si="67"/>
        <v>0</v>
      </c>
      <c r="AG90" s="198">
        <f t="shared" si="67"/>
        <v>0</v>
      </c>
      <c r="AH90" s="198">
        <f t="shared" si="67"/>
        <v>0</v>
      </c>
      <c r="AI90" s="198">
        <f t="shared" si="67"/>
        <v>0</v>
      </c>
      <c r="AJ90" s="198">
        <f t="shared" si="67"/>
        <v>0</v>
      </c>
      <c r="AK90" s="198">
        <f t="shared" si="67"/>
        <v>0</v>
      </c>
      <c r="AL90" s="198">
        <f t="shared" si="67"/>
        <v>0</v>
      </c>
      <c r="AM90" s="198">
        <f t="shared" si="67"/>
        <v>0</v>
      </c>
      <c r="AN90" s="198">
        <f t="shared" ref="AN90" si="68">IF(AND(AN87&gt;0,AM87&lt;0),(AN74-(AN87/(AN87-AM87))),0)</f>
        <v>0</v>
      </c>
      <c r="AO90" s="198">
        <f t="shared" ref="AO90" si="69">IF(AND(AO87&gt;0,AN87&lt;0),(AO74-(AO87/(AO87-AN87))),0)</f>
        <v>0</v>
      </c>
    </row>
    <row r="91" spans="1:41" s="177" customFormat="1" x14ac:dyDescent="0.2">
      <c r="A91" s="151"/>
      <c r="B91" s="199">
        <v>2019</v>
      </c>
      <c r="C91" s="199">
        <f>B91+1</f>
        <v>2020</v>
      </c>
      <c r="D91" s="146">
        <f t="shared" ref="D91:AM92" si="70">C91+1</f>
        <v>2021</v>
      </c>
      <c r="E91" s="146">
        <f t="shared" si="70"/>
        <v>2022</v>
      </c>
      <c r="F91" s="146">
        <f t="shared" si="70"/>
        <v>2023</v>
      </c>
      <c r="G91" s="146">
        <f t="shared" si="70"/>
        <v>2024</v>
      </c>
      <c r="H91" s="146">
        <f t="shared" si="70"/>
        <v>2025</v>
      </c>
      <c r="I91" s="146">
        <f t="shared" si="70"/>
        <v>2026</v>
      </c>
      <c r="J91" s="146">
        <f t="shared" si="70"/>
        <v>2027</v>
      </c>
      <c r="K91" s="146">
        <f t="shared" si="70"/>
        <v>2028</v>
      </c>
      <c r="L91" s="146">
        <f t="shared" si="70"/>
        <v>2029</v>
      </c>
      <c r="M91" s="146">
        <f t="shared" si="70"/>
        <v>2030</v>
      </c>
      <c r="N91" s="146">
        <f t="shared" si="70"/>
        <v>2031</v>
      </c>
      <c r="O91" s="146">
        <f t="shared" si="70"/>
        <v>2032</v>
      </c>
      <c r="P91" s="146">
        <f t="shared" si="70"/>
        <v>2033</v>
      </c>
      <c r="Q91" s="146">
        <f t="shared" si="70"/>
        <v>2034</v>
      </c>
      <c r="R91" s="146">
        <f t="shared" si="70"/>
        <v>2035</v>
      </c>
      <c r="S91" s="146">
        <f t="shared" si="70"/>
        <v>2036</v>
      </c>
      <c r="T91" s="146">
        <f t="shared" si="70"/>
        <v>2037</v>
      </c>
      <c r="U91" s="146">
        <f t="shared" si="70"/>
        <v>2038</v>
      </c>
      <c r="V91" s="146">
        <f t="shared" si="70"/>
        <v>2039</v>
      </c>
      <c r="W91" s="146">
        <f t="shared" si="70"/>
        <v>2040</v>
      </c>
      <c r="X91" s="146">
        <f t="shared" si="70"/>
        <v>2041</v>
      </c>
      <c r="Y91" s="146">
        <f t="shared" si="70"/>
        <v>2042</v>
      </c>
      <c r="Z91" s="146">
        <f t="shared" si="70"/>
        <v>2043</v>
      </c>
      <c r="AA91" s="146">
        <f t="shared" si="70"/>
        <v>2044</v>
      </c>
      <c r="AB91" s="146">
        <f t="shared" si="70"/>
        <v>2045</v>
      </c>
      <c r="AC91" s="146">
        <f t="shared" si="70"/>
        <v>2046</v>
      </c>
      <c r="AD91" s="146">
        <f t="shared" si="70"/>
        <v>2047</v>
      </c>
      <c r="AE91" s="146">
        <f t="shared" si="70"/>
        <v>2048</v>
      </c>
      <c r="AF91" s="146">
        <f t="shared" si="70"/>
        <v>2049</v>
      </c>
      <c r="AG91" s="146">
        <f t="shared" si="70"/>
        <v>2050</v>
      </c>
      <c r="AH91" s="146">
        <f t="shared" si="70"/>
        <v>2051</v>
      </c>
      <c r="AI91" s="146">
        <f t="shared" si="70"/>
        <v>2052</v>
      </c>
      <c r="AJ91" s="146">
        <f t="shared" si="70"/>
        <v>2053</v>
      </c>
      <c r="AK91" s="146">
        <f t="shared" si="70"/>
        <v>2054</v>
      </c>
      <c r="AL91" s="146">
        <f t="shared" si="70"/>
        <v>2055</v>
      </c>
      <c r="AM91" s="146">
        <f t="shared" si="70"/>
        <v>2056</v>
      </c>
      <c r="AN91" s="146">
        <f t="shared" ref="AN91" si="71">AM91+1</f>
        <v>2057</v>
      </c>
      <c r="AO91" s="146">
        <f t="shared" ref="AO91" si="72">AN91+1</f>
        <v>2058</v>
      </c>
    </row>
    <row r="92" spans="1:41" ht="15.6" customHeight="1" x14ac:dyDescent="0.2">
      <c r="A92" s="200" t="s">
        <v>248</v>
      </c>
      <c r="B92" s="93"/>
      <c r="C92" s="93"/>
      <c r="D92" s="93"/>
      <c r="E92" s="93"/>
      <c r="F92" s="93"/>
      <c r="G92" s="93"/>
      <c r="H92" s="93">
        <v>1</v>
      </c>
      <c r="I92" s="429">
        <f>H92+1</f>
        <v>2</v>
      </c>
      <c r="J92" s="429">
        <f>I92+1</f>
        <v>3</v>
      </c>
      <c r="K92" s="429">
        <f t="shared" si="70"/>
        <v>4</v>
      </c>
      <c r="L92" s="429">
        <f t="shared" si="70"/>
        <v>5</v>
      </c>
      <c r="M92" s="429">
        <f t="shared" si="70"/>
        <v>6</v>
      </c>
      <c r="N92" s="429">
        <f t="shared" si="70"/>
        <v>7</v>
      </c>
      <c r="O92" s="429">
        <f t="shared" si="70"/>
        <v>8</v>
      </c>
      <c r="P92" s="429">
        <f t="shared" si="70"/>
        <v>9</v>
      </c>
      <c r="Q92" s="93">
        <f t="shared" si="70"/>
        <v>10</v>
      </c>
      <c r="R92" s="93">
        <f t="shared" si="70"/>
        <v>11</v>
      </c>
      <c r="S92" s="93"/>
      <c r="T92" s="93"/>
      <c r="U92" s="93"/>
      <c r="V92" s="93"/>
      <c r="W92" s="93"/>
      <c r="X92" s="93"/>
      <c r="Y92" s="93"/>
      <c r="Z92" s="93"/>
      <c r="AA92" s="93"/>
      <c r="AB92" s="93"/>
      <c r="AC92" s="93"/>
      <c r="AD92" s="93"/>
      <c r="AE92" s="93"/>
      <c r="AF92" s="93"/>
      <c r="AG92" s="93"/>
      <c r="AH92" s="93"/>
      <c r="AI92" s="93"/>
      <c r="AJ92" s="93"/>
      <c r="AK92" s="93"/>
      <c r="AL92" s="93"/>
      <c r="AM92" s="93"/>
      <c r="AN92" s="93"/>
      <c r="AO92" s="93"/>
    </row>
    <row r="93" spans="1:41" ht="12.75" x14ac:dyDescent="0.2">
      <c r="A93" s="94" t="s">
        <v>247</v>
      </c>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row>
    <row r="94" spans="1:41" ht="12.75" x14ac:dyDescent="0.2">
      <c r="A94" s="94" t="s">
        <v>246</v>
      </c>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row>
    <row r="95" spans="1:41" ht="12.75" x14ac:dyDescent="0.2">
      <c r="A95" s="94" t="s">
        <v>245</v>
      </c>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row>
    <row r="96" spans="1:41" ht="12.75" x14ac:dyDescent="0.2">
      <c r="A96" s="95" t="s">
        <v>244</v>
      </c>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row>
    <row r="97" spans="1:48" ht="33" customHeight="1" x14ac:dyDescent="0.2">
      <c r="A97" s="547" t="s">
        <v>474</v>
      </c>
      <c r="B97" s="547"/>
      <c r="C97" s="547"/>
      <c r="D97" s="547"/>
      <c r="E97" s="547"/>
      <c r="F97" s="547"/>
      <c r="G97" s="547"/>
      <c r="H97" s="547"/>
      <c r="I97" s="547"/>
      <c r="J97" s="547"/>
      <c r="K97" s="547"/>
      <c r="L97" s="547"/>
      <c r="M97" s="192"/>
      <c r="N97" s="192"/>
      <c r="O97" s="192"/>
      <c r="P97" s="192"/>
      <c r="Q97" s="192"/>
      <c r="R97" s="192"/>
      <c r="S97" s="192"/>
      <c r="T97" s="192"/>
      <c r="U97" s="192"/>
      <c r="V97" s="192"/>
      <c r="W97" s="192"/>
      <c r="X97" s="192"/>
      <c r="Y97" s="192"/>
      <c r="Z97" s="192"/>
      <c r="AA97" s="192"/>
      <c r="AB97" s="192"/>
      <c r="AC97" s="192"/>
      <c r="AD97" s="192"/>
      <c r="AE97" s="192"/>
      <c r="AF97" s="192"/>
      <c r="AG97" s="192"/>
      <c r="AH97" s="192"/>
      <c r="AI97" s="192"/>
      <c r="AJ97" s="192"/>
      <c r="AK97" s="192"/>
      <c r="AL97" s="192"/>
      <c r="AM97" s="192"/>
      <c r="AN97" s="192"/>
      <c r="AO97" s="192"/>
    </row>
    <row r="98" spans="1:48" ht="20.25" customHeight="1" x14ac:dyDescent="0.2">
      <c r="C98" s="201"/>
      <c r="AN98" s="146"/>
      <c r="AO98" s="146"/>
    </row>
    <row r="99" spans="1:48" ht="12.75" x14ac:dyDescent="0.2">
      <c r="A99" s="204"/>
      <c r="B99" s="202"/>
      <c r="C99" s="202"/>
      <c r="D99" s="202"/>
      <c r="E99" s="202"/>
      <c r="F99" s="202"/>
      <c r="G99" s="202"/>
      <c r="H99" s="202"/>
      <c r="I99" s="202"/>
      <c r="J99" s="202"/>
      <c r="K99" s="202"/>
      <c r="L99" s="202"/>
      <c r="M99" s="202"/>
      <c r="N99" s="202"/>
      <c r="O99" s="202"/>
      <c r="P99" s="202"/>
      <c r="Q99" s="202"/>
      <c r="R99" s="202"/>
      <c r="S99" s="202"/>
      <c r="T99" s="202"/>
      <c r="U99" s="202"/>
      <c r="V99" s="202"/>
      <c r="W99" s="202"/>
      <c r="X99" s="202"/>
      <c r="Y99" s="202"/>
      <c r="Z99" s="202"/>
      <c r="AA99" s="202"/>
      <c r="AB99" s="202"/>
      <c r="AC99" s="202"/>
      <c r="AD99" s="202"/>
      <c r="AE99" s="202"/>
      <c r="AF99" s="202"/>
      <c r="AG99" s="202"/>
      <c r="AH99" s="202"/>
      <c r="AI99" s="202"/>
      <c r="AJ99" s="202"/>
      <c r="AK99" s="202"/>
      <c r="AL99" s="202"/>
      <c r="AM99" s="202"/>
      <c r="AN99" s="202"/>
      <c r="AO99" s="202"/>
      <c r="AP99" s="202"/>
      <c r="AQ99" s="202"/>
      <c r="AR99" s="202"/>
      <c r="AS99" s="202"/>
    </row>
    <row r="100" spans="1:48" ht="12.75" x14ac:dyDescent="0.2">
      <c r="A100" s="321"/>
      <c r="B100" s="322">
        <v>2019</v>
      </c>
      <c r="C100" s="322">
        <v>2020</v>
      </c>
      <c r="D100" s="323">
        <f t="shared" ref="D100:AM100" si="73">C100+1</f>
        <v>2021</v>
      </c>
      <c r="E100" s="323">
        <f t="shared" si="73"/>
        <v>2022</v>
      </c>
      <c r="F100" s="323">
        <f t="shared" si="73"/>
        <v>2023</v>
      </c>
      <c r="G100" s="323">
        <f t="shared" si="73"/>
        <v>2024</v>
      </c>
      <c r="H100" s="323">
        <f t="shared" si="73"/>
        <v>2025</v>
      </c>
      <c r="I100" s="323">
        <f t="shared" si="73"/>
        <v>2026</v>
      </c>
      <c r="J100" s="323">
        <f t="shared" si="73"/>
        <v>2027</v>
      </c>
      <c r="K100" s="323">
        <f t="shared" si="73"/>
        <v>2028</v>
      </c>
      <c r="L100" s="323">
        <f t="shared" si="73"/>
        <v>2029</v>
      </c>
      <c r="M100" s="323">
        <f t="shared" si="73"/>
        <v>2030</v>
      </c>
      <c r="N100" s="323">
        <f t="shared" si="73"/>
        <v>2031</v>
      </c>
      <c r="O100" s="323">
        <f t="shared" si="73"/>
        <v>2032</v>
      </c>
      <c r="P100" s="323">
        <f t="shared" si="73"/>
        <v>2033</v>
      </c>
      <c r="Q100" s="323">
        <f t="shared" si="73"/>
        <v>2034</v>
      </c>
      <c r="R100" s="323">
        <f t="shared" si="73"/>
        <v>2035</v>
      </c>
      <c r="S100" s="323">
        <f t="shared" si="73"/>
        <v>2036</v>
      </c>
      <c r="T100" s="323">
        <f t="shared" si="73"/>
        <v>2037</v>
      </c>
      <c r="U100" s="323">
        <f t="shared" si="73"/>
        <v>2038</v>
      </c>
      <c r="V100" s="323">
        <f t="shared" si="73"/>
        <v>2039</v>
      </c>
      <c r="W100" s="323">
        <f t="shared" si="73"/>
        <v>2040</v>
      </c>
      <c r="X100" s="323">
        <f t="shared" si="73"/>
        <v>2041</v>
      </c>
      <c r="Y100" s="323">
        <f t="shared" si="73"/>
        <v>2042</v>
      </c>
      <c r="Z100" s="323">
        <f t="shared" si="73"/>
        <v>2043</v>
      </c>
      <c r="AA100" s="323">
        <f t="shared" si="73"/>
        <v>2044</v>
      </c>
      <c r="AB100" s="323">
        <f t="shared" si="73"/>
        <v>2045</v>
      </c>
      <c r="AC100" s="323">
        <f t="shared" si="73"/>
        <v>2046</v>
      </c>
      <c r="AD100" s="323">
        <f t="shared" si="73"/>
        <v>2047</v>
      </c>
      <c r="AE100" s="323">
        <f t="shared" si="73"/>
        <v>2048</v>
      </c>
      <c r="AF100" s="323">
        <f t="shared" si="73"/>
        <v>2049</v>
      </c>
      <c r="AG100" s="323">
        <f t="shared" si="73"/>
        <v>2050</v>
      </c>
      <c r="AH100" s="323">
        <f t="shared" si="73"/>
        <v>2051</v>
      </c>
      <c r="AI100" s="323">
        <f t="shared" si="73"/>
        <v>2052</v>
      </c>
      <c r="AJ100" s="323">
        <f t="shared" si="73"/>
        <v>2053</v>
      </c>
      <c r="AK100" s="323">
        <f t="shared" si="73"/>
        <v>2054</v>
      </c>
      <c r="AL100" s="323">
        <f t="shared" si="73"/>
        <v>2055</v>
      </c>
      <c r="AM100" s="323">
        <f t="shared" si="73"/>
        <v>2056</v>
      </c>
      <c r="AN100" s="323">
        <f t="shared" ref="AN100" si="74">AM100+1</f>
        <v>2057</v>
      </c>
      <c r="AO100" s="323">
        <f t="shared" ref="AO100" si="75">AN100+1</f>
        <v>2058</v>
      </c>
    </row>
    <row r="101" spans="1:48" ht="12.75" x14ac:dyDescent="0.2">
      <c r="A101" s="324" t="s">
        <v>584</v>
      </c>
      <c r="B101" s="325"/>
      <c r="C101" s="325">
        <f>C103*$B$105*$B$106*1000</f>
        <v>0</v>
      </c>
      <c r="D101" s="325">
        <f t="shared" ref="D101:G101" si="76">D103*$B$105*$B$106*1000</f>
        <v>0</v>
      </c>
      <c r="E101" s="325">
        <f>E103*$B$105*$B$106*1000</f>
        <v>0</v>
      </c>
      <c r="F101" s="325">
        <f t="shared" si="76"/>
        <v>0</v>
      </c>
      <c r="G101" s="325">
        <f t="shared" si="76"/>
        <v>0</v>
      </c>
      <c r="H101" s="325">
        <f>H106*$E$112</f>
        <v>69319.94288415242</v>
      </c>
      <c r="I101" s="325">
        <f t="shared" ref="I101:AO101" si="77">I106*$E$112</f>
        <v>77431.749555415852</v>
      </c>
      <c r="J101" s="325">
        <f t="shared" si="77"/>
        <v>93567.865854360905</v>
      </c>
      <c r="K101" s="325">
        <f t="shared" si="77"/>
        <v>105576.50370483086</v>
      </c>
      <c r="L101" s="325">
        <f t="shared" si="77"/>
        <v>113548.19926643423</v>
      </c>
      <c r="M101" s="325">
        <f t="shared" si="77"/>
        <v>118604.30596915568</v>
      </c>
      <c r="N101" s="325">
        <f t="shared" si="77"/>
        <v>118604.30596915568</v>
      </c>
      <c r="O101" s="325">
        <f t="shared" si="77"/>
        <v>118604.30596915568</v>
      </c>
      <c r="P101" s="325">
        <f t="shared" si="77"/>
        <v>118604.30596915568</v>
      </c>
      <c r="Q101" s="325">
        <f t="shared" si="77"/>
        <v>118604.30596915568</v>
      </c>
      <c r="R101" s="325">
        <f t="shared" si="77"/>
        <v>118604.30596915568</v>
      </c>
      <c r="S101" s="325">
        <f t="shared" si="77"/>
        <v>118604.30596915568</v>
      </c>
      <c r="T101" s="325">
        <f t="shared" si="77"/>
        <v>118604.30596915568</v>
      </c>
      <c r="U101" s="325">
        <f t="shared" si="77"/>
        <v>118604.30596915568</v>
      </c>
      <c r="V101" s="325">
        <f t="shared" si="77"/>
        <v>118604.30596915568</v>
      </c>
      <c r="W101" s="325">
        <f t="shared" si="77"/>
        <v>118604.30596915568</v>
      </c>
      <c r="X101" s="325">
        <f t="shared" si="77"/>
        <v>118604.30596915568</v>
      </c>
      <c r="Y101" s="325">
        <f t="shared" si="77"/>
        <v>118604.30596915568</v>
      </c>
      <c r="Z101" s="325">
        <f t="shared" si="77"/>
        <v>118604.30596915568</v>
      </c>
      <c r="AA101" s="325">
        <f t="shared" si="77"/>
        <v>118604.30596915568</v>
      </c>
      <c r="AB101" s="325">
        <f t="shared" si="77"/>
        <v>118604.30596915568</v>
      </c>
      <c r="AC101" s="325">
        <f t="shared" si="77"/>
        <v>118604.30596915568</v>
      </c>
      <c r="AD101" s="325">
        <f t="shared" si="77"/>
        <v>118604.30596915568</v>
      </c>
      <c r="AE101" s="325">
        <f t="shared" si="77"/>
        <v>118604.30596915568</v>
      </c>
      <c r="AF101" s="325">
        <f t="shared" si="77"/>
        <v>118604.30596915568</v>
      </c>
      <c r="AG101" s="325">
        <f t="shared" si="77"/>
        <v>118604.30596915568</v>
      </c>
      <c r="AH101" s="325">
        <f t="shared" si="77"/>
        <v>118604.30596915568</v>
      </c>
      <c r="AI101" s="325">
        <f t="shared" si="77"/>
        <v>118604.30596915568</v>
      </c>
      <c r="AJ101" s="325">
        <f t="shared" si="77"/>
        <v>118604.30596915568</v>
      </c>
      <c r="AK101" s="325">
        <f t="shared" si="77"/>
        <v>118604.30596915568</v>
      </c>
      <c r="AL101" s="325">
        <f t="shared" si="77"/>
        <v>118604.30596915568</v>
      </c>
      <c r="AM101" s="325">
        <f t="shared" si="77"/>
        <v>118604.30596915568</v>
      </c>
      <c r="AN101" s="325">
        <f t="shared" si="77"/>
        <v>118604.30596915568</v>
      </c>
      <c r="AO101" s="325">
        <f t="shared" si="77"/>
        <v>118604.30596915568</v>
      </c>
    </row>
    <row r="102" spans="1:48" ht="25.5" x14ac:dyDescent="0.2">
      <c r="A102" s="424" t="s">
        <v>593</v>
      </c>
      <c r="B102" s="426"/>
      <c r="C102" s="426"/>
      <c r="D102" s="426"/>
      <c r="E102" s="426"/>
      <c r="F102" s="426"/>
      <c r="G102" s="426"/>
      <c r="H102" s="427">
        <v>5306.91763722</v>
      </c>
      <c r="I102" s="422"/>
      <c r="J102" s="422"/>
      <c r="K102" s="422"/>
      <c r="L102" s="422"/>
      <c r="M102" s="422"/>
      <c r="N102" s="422"/>
      <c r="O102" s="422"/>
      <c r="P102" s="422"/>
      <c r="Q102" s="422"/>
      <c r="R102" s="422"/>
      <c r="S102" s="422"/>
      <c r="T102" s="422"/>
      <c r="U102" s="422"/>
      <c r="V102" s="422"/>
      <c r="W102" s="422"/>
      <c r="X102" s="422"/>
      <c r="Y102" s="422"/>
      <c r="Z102" s="422"/>
      <c r="AA102" s="422"/>
      <c r="AB102" s="422"/>
      <c r="AC102" s="422"/>
      <c r="AD102" s="422"/>
      <c r="AE102" s="422"/>
      <c r="AF102" s="422"/>
      <c r="AG102" s="422"/>
      <c r="AH102" s="422"/>
      <c r="AI102" s="422"/>
      <c r="AJ102" s="422"/>
      <c r="AK102" s="422"/>
      <c r="AL102" s="422"/>
      <c r="AM102" s="422"/>
      <c r="AN102" s="422"/>
      <c r="AO102" s="422"/>
    </row>
    <row r="103" spans="1:48" ht="12.75" x14ac:dyDescent="0.2">
      <c r="A103" s="324" t="s">
        <v>475</v>
      </c>
      <c r="B103" s="323"/>
      <c r="C103" s="323">
        <f>B103+$I$115*C107</f>
        <v>0</v>
      </c>
      <c r="D103" s="323">
        <f>C103+$I$115*D107</f>
        <v>0</v>
      </c>
      <c r="E103" s="323">
        <f t="shared" ref="E103:AM103" si="78">D103+$I$115*E107</f>
        <v>0</v>
      </c>
      <c r="F103" s="323">
        <f t="shared" si="78"/>
        <v>0</v>
      </c>
      <c r="G103" s="323">
        <f t="shared" si="78"/>
        <v>0</v>
      </c>
      <c r="H103" s="323">
        <f t="shared" si="78"/>
        <v>0</v>
      </c>
      <c r="I103" s="323">
        <f t="shared" si="78"/>
        <v>0</v>
      </c>
      <c r="J103" s="323">
        <f t="shared" si="78"/>
        <v>0</v>
      </c>
      <c r="K103" s="323">
        <f t="shared" si="78"/>
        <v>0</v>
      </c>
      <c r="L103" s="323">
        <f t="shared" si="78"/>
        <v>0</v>
      </c>
      <c r="M103" s="323">
        <f t="shared" si="78"/>
        <v>0</v>
      </c>
      <c r="N103" s="323">
        <f t="shared" si="78"/>
        <v>0</v>
      </c>
      <c r="O103" s="323">
        <f t="shared" si="78"/>
        <v>0</v>
      </c>
      <c r="P103" s="323">
        <f t="shared" si="78"/>
        <v>0</v>
      </c>
      <c r="Q103" s="323">
        <f t="shared" si="78"/>
        <v>0</v>
      </c>
      <c r="R103" s="323">
        <f t="shared" si="78"/>
        <v>0</v>
      </c>
      <c r="S103" s="323">
        <f t="shared" si="78"/>
        <v>0</v>
      </c>
      <c r="T103" s="323">
        <f t="shared" si="78"/>
        <v>0</v>
      </c>
      <c r="U103" s="323">
        <f t="shared" si="78"/>
        <v>0</v>
      </c>
      <c r="V103" s="323">
        <f t="shared" si="78"/>
        <v>0</v>
      </c>
      <c r="W103" s="323">
        <f t="shared" si="78"/>
        <v>0</v>
      </c>
      <c r="X103" s="323">
        <f t="shared" si="78"/>
        <v>0</v>
      </c>
      <c r="Y103" s="323">
        <f t="shared" si="78"/>
        <v>0</v>
      </c>
      <c r="Z103" s="323">
        <f t="shared" si="78"/>
        <v>0</v>
      </c>
      <c r="AA103" s="323">
        <f t="shared" si="78"/>
        <v>0</v>
      </c>
      <c r="AB103" s="323">
        <f t="shared" si="78"/>
        <v>0</v>
      </c>
      <c r="AC103" s="323">
        <f t="shared" si="78"/>
        <v>0</v>
      </c>
      <c r="AD103" s="323">
        <f t="shared" si="78"/>
        <v>0</v>
      </c>
      <c r="AE103" s="323">
        <f t="shared" si="78"/>
        <v>0</v>
      </c>
      <c r="AF103" s="323">
        <f t="shared" si="78"/>
        <v>0</v>
      </c>
      <c r="AG103" s="323">
        <f t="shared" si="78"/>
        <v>0</v>
      </c>
      <c r="AH103" s="323">
        <f t="shared" si="78"/>
        <v>0</v>
      </c>
      <c r="AI103" s="323">
        <f t="shared" si="78"/>
        <v>0</v>
      </c>
      <c r="AJ103" s="323">
        <f t="shared" si="78"/>
        <v>0</v>
      </c>
      <c r="AK103" s="323">
        <f t="shared" si="78"/>
        <v>0</v>
      </c>
      <c r="AL103" s="323">
        <f t="shared" si="78"/>
        <v>0</v>
      </c>
      <c r="AM103" s="323">
        <f t="shared" si="78"/>
        <v>0</v>
      </c>
      <c r="AN103" s="323">
        <f t="shared" ref="AN103" si="79">AM103+$I$115*AN107</f>
        <v>0</v>
      </c>
      <c r="AO103" s="323">
        <f t="shared" ref="AO103" si="80">AN103+$I$115*AO107</f>
        <v>0</v>
      </c>
    </row>
    <row r="104" spans="1:48" ht="12.75" x14ac:dyDescent="0.2">
      <c r="A104" s="324" t="s">
        <v>476</v>
      </c>
      <c r="B104" s="326">
        <v>0.93</v>
      </c>
      <c r="C104" s="323"/>
      <c r="D104" s="323"/>
      <c r="E104" s="323"/>
      <c r="F104" s="323"/>
      <c r="G104" s="323"/>
      <c r="H104" s="323"/>
      <c r="I104" s="323"/>
      <c r="J104" s="323"/>
      <c r="K104" s="323"/>
      <c r="L104" s="323"/>
      <c r="M104" s="323"/>
      <c r="N104" s="323"/>
      <c r="O104" s="323"/>
      <c r="P104" s="323"/>
      <c r="Q104" s="323"/>
      <c r="R104" s="323"/>
      <c r="S104" s="323"/>
      <c r="T104" s="323"/>
      <c r="U104" s="323"/>
      <c r="V104" s="323"/>
      <c r="W104" s="323"/>
      <c r="X104" s="323"/>
      <c r="Y104" s="323"/>
      <c r="Z104" s="323"/>
      <c r="AA104" s="323"/>
      <c r="AB104" s="323"/>
      <c r="AC104" s="323"/>
      <c r="AD104" s="323"/>
      <c r="AE104" s="323"/>
      <c r="AF104" s="323"/>
      <c r="AG104" s="323"/>
      <c r="AH104" s="323"/>
      <c r="AI104" s="323"/>
      <c r="AJ104" s="323"/>
      <c r="AK104" s="323"/>
      <c r="AL104" s="323"/>
      <c r="AM104" s="323"/>
      <c r="AN104" s="323"/>
      <c r="AO104" s="323"/>
    </row>
    <row r="105" spans="1:48" ht="12.75" x14ac:dyDescent="0.2">
      <c r="A105" s="324" t="s">
        <v>477</v>
      </c>
      <c r="B105" s="326">
        <v>3500</v>
      </c>
      <c r="C105" s="323"/>
      <c r="D105" s="323"/>
      <c r="E105" s="323"/>
      <c r="F105" s="323"/>
      <c r="G105" s="323"/>
      <c r="H105" s="323"/>
      <c r="I105" s="323"/>
      <c r="J105" s="323"/>
      <c r="K105" s="323"/>
      <c r="L105" s="323"/>
      <c r="M105" s="323"/>
      <c r="N105" s="323"/>
      <c r="O105" s="323"/>
      <c r="P105" s="323"/>
      <c r="Q105" s="323"/>
      <c r="R105" s="323"/>
      <c r="S105" s="323"/>
      <c r="T105" s="323"/>
      <c r="U105" s="323"/>
      <c r="V105" s="323"/>
      <c r="W105" s="323"/>
      <c r="X105" s="323"/>
      <c r="Y105" s="323"/>
      <c r="Z105" s="323"/>
      <c r="AA105" s="323"/>
      <c r="AB105" s="323"/>
      <c r="AC105" s="323"/>
      <c r="AD105" s="323"/>
      <c r="AE105" s="323"/>
      <c r="AF105" s="323"/>
      <c r="AG105" s="323"/>
      <c r="AH105" s="323"/>
      <c r="AI105" s="323"/>
      <c r="AJ105" s="323"/>
      <c r="AK105" s="323"/>
      <c r="AL105" s="323"/>
      <c r="AM105" s="323"/>
      <c r="AN105" s="323"/>
      <c r="AO105" s="323"/>
    </row>
    <row r="106" spans="1:48" ht="12.75" x14ac:dyDescent="0.2">
      <c r="A106" s="324" t="s">
        <v>594</v>
      </c>
      <c r="B106" s="322"/>
      <c r="C106" s="323"/>
      <c r="D106" s="323"/>
      <c r="E106" s="323"/>
      <c r="F106" s="323"/>
      <c r="G106" s="454">
        <v>2449.0500000000002</v>
      </c>
      <c r="H106" s="454">
        <v>2769.1203235763874</v>
      </c>
      <c r="I106" s="454">
        <v>3093.1622627317265</v>
      </c>
      <c r="J106" s="454">
        <v>3737.7509009779374</v>
      </c>
      <c r="K106" s="454">
        <v>4217.4593621602853</v>
      </c>
      <c r="L106" s="454">
        <v>4535.9042897605668</v>
      </c>
      <c r="M106" s="428">
        <v>4737.8803336830961</v>
      </c>
      <c r="N106" s="428">
        <f t="shared" ref="N106:AV106" si="81">M106</f>
        <v>4737.8803336830961</v>
      </c>
      <c r="O106" s="428">
        <f t="shared" si="81"/>
        <v>4737.8803336830961</v>
      </c>
      <c r="P106" s="428">
        <f t="shared" si="81"/>
        <v>4737.8803336830961</v>
      </c>
      <c r="Q106" s="428">
        <f t="shared" si="81"/>
        <v>4737.8803336830961</v>
      </c>
      <c r="R106" s="428">
        <f t="shared" si="81"/>
        <v>4737.8803336830961</v>
      </c>
      <c r="S106" s="428">
        <f t="shared" si="81"/>
        <v>4737.8803336830961</v>
      </c>
      <c r="T106" s="428">
        <f t="shared" si="81"/>
        <v>4737.8803336830961</v>
      </c>
      <c r="U106" s="428">
        <f t="shared" si="81"/>
        <v>4737.8803336830961</v>
      </c>
      <c r="V106" s="428">
        <f t="shared" si="81"/>
        <v>4737.8803336830961</v>
      </c>
      <c r="W106" s="428">
        <f t="shared" si="81"/>
        <v>4737.8803336830961</v>
      </c>
      <c r="X106" s="428">
        <f t="shared" si="81"/>
        <v>4737.8803336830961</v>
      </c>
      <c r="Y106" s="428">
        <f t="shared" si="81"/>
        <v>4737.8803336830961</v>
      </c>
      <c r="Z106" s="428">
        <f t="shared" si="81"/>
        <v>4737.8803336830961</v>
      </c>
      <c r="AA106" s="428">
        <f t="shared" si="81"/>
        <v>4737.8803336830961</v>
      </c>
      <c r="AB106" s="428">
        <f t="shared" si="81"/>
        <v>4737.8803336830961</v>
      </c>
      <c r="AC106" s="428">
        <f t="shared" si="81"/>
        <v>4737.8803336830961</v>
      </c>
      <c r="AD106" s="428">
        <f t="shared" si="81"/>
        <v>4737.8803336830961</v>
      </c>
      <c r="AE106" s="428">
        <f t="shared" si="81"/>
        <v>4737.8803336830961</v>
      </c>
      <c r="AF106" s="428">
        <f t="shared" si="81"/>
        <v>4737.8803336830961</v>
      </c>
      <c r="AG106" s="428">
        <f t="shared" si="81"/>
        <v>4737.8803336830961</v>
      </c>
      <c r="AH106" s="428">
        <f t="shared" si="81"/>
        <v>4737.8803336830961</v>
      </c>
      <c r="AI106" s="428">
        <f t="shared" si="81"/>
        <v>4737.8803336830961</v>
      </c>
      <c r="AJ106" s="428">
        <f t="shared" si="81"/>
        <v>4737.8803336830961</v>
      </c>
      <c r="AK106" s="428">
        <f t="shared" si="81"/>
        <v>4737.8803336830961</v>
      </c>
      <c r="AL106" s="428">
        <f t="shared" si="81"/>
        <v>4737.8803336830961</v>
      </c>
      <c r="AM106" s="428">
        <f t="shared" si="81"/>
        <v>4737.8803336830961</v>
      </c>
      <c r="AN106" s="428">
        <f t="shared" si="81"/>
        <v>4737.8803336830961</v>
      </c>
      <c r="AO106" s="428">
        <f t="shared" si="81"/>
        <v>4737.8803336830961</v>
      </c>
      <c r="AP106" s="428">
        <f t="shared" si="81"/>
        <v>4737.8803336830961</v>
      </c>
      <c r="AQ106" s="428">
        <f t="shared" si="81"/>
        <v>4737.8803336830961</v>
      </c>
      <c r="AR106" s="428">
        <f t="shared" si="81"/>
        <v>4737.8803336830961</v>
      </c>
      <c r="AS106" s="428">
        <f t="shared" si="81"/>
        <v>4737.8803336830961</v>
      </c>
      <c r="AT106" s="428">
        <f t="shared" si="81"/>
        <v>4737.8803336830961</v>
      </c>
      <c r="AU106" s="428">
        <f t="shared" si="81"/>
        <v>4737.8803336830961</v>
      </c>
      <c r="AV106" s="428">
        <f t="shared" si="81"/>
        <v>4737.8803336830961</v>
      </c>
    </row>
    <row r="107" spans="1:48" ht="15" x14ac:dyDescent="0.2">
      <c r="A107" s="327" t="s">
        <v>478</v>
      </c>
      <c r="B107" s="328">
        <v>0</v>
      </c>
      <c r="C107" s="329">
        <v>0.33</v>
      </c>
      <c r="D107" s="329">
        <v>0.33</v>
      </c>
      <c r="E107" s="329">
        <v>0.34</v>
      </c>
      <c r="F107" s="328">
        <v>0</v>
      </c>
      <c r="G107" s="328">
        <v>0</v>
      </c>
      <c r="H107" s="328">
        <v>0</v>
      </c>
      <c r="I107" s="328">
        <v>0</v>
      </c>
      <c r="J107" s="328">
        <v>0</v>
      </c>
      <c r="K107" s="328">
        <v>0</v>
      </c>
      <c r="L107" s="328">
        <v>0</v>
      </c>
      <c r="M107" s="328">
        <v>0</v>
      </c>
      <c r="N107" s="328">
        <v>0</v>
      </c>
      <c r="O107" s="328">
        <v>0</v>
      </c>
      <c r="P107" s="328">
        <v>0</v>
      </c>
      <c r="Q107" s="328">
        <v>0</v>
      </c>
      <c r="R107" s="328">
        <v>0</v>
      </c>
      <c r="S107" s="328">
        <v>0</v>
      </c>
      <c r="T107" s="328">
        <v>0</v>
      </c>
      <c r="U107" s="328">
        <v>0</v>
      </c>
      <c r="V107" s="328">
        <v>0</v>
      </c>
      <c r="W107" s="328">
        <v>0</v>
      </c>
      <c r="X107" s="328">
        <v>0</v>
      </c>
      <c r="Y107" s="328">
        <v>0</v>
      </c>
      <c r="Z107" s="328">
        <v>0</v>
      </c>
      <c r="AA107" s="328">
        <v>0</v>
      </c>
      <c r="AB107" s="328">
        <v>0</v>
      </c>
      <c r="AC107" s="328">
        <v>0</v>
      </c>
      <c r="AD107" s="328">
        <v>0</v>
      </c>
      <c r="AE107" s="328">
        <v>0</v>
      </c>
      <c r="AF107" s="328">
        <v>0</v>
      </c>
      <c r="AG107" s="328">
        <v>0</v>
      </c>
      <c r="AH107" s="328">
        <v>0</v>
      </c>
      <c r="AI107" s="328">
        <v>0</v>
      </c>
      <c r="AJ107" s="328">
        <v>0</v>
      </c>
      <c r="AK107" s="328">
        <v>0</v>
      </c>
      <c r="AL107" s="328">
        <v>0</v>
      </c>
      <c r="AM107" s="328">
        <v>0</v>
      </c>
      <c r="AN107" s="328">
        <v>1</v>
      </c>
      <c r="AO107" s="328">
        <v>2</v>
      </c>
    </row>
    <row r="108" spans="1:48" ht="12.75" x14ac:dyDescent="0.2">
      <c r="A108" s="204"/>
      <c r="B108" s="202"/>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2"/>
      <c r="AB108" s="202"/>
      <c r="AC108" s="202"/>
      <c r="AD108" s="202"/>
      <c r="AE108" s="202"/>
      <c r="AF108" s="202"/>
      <c r="AG108" s="202"/>
      <c r="AH108" s="202"/>
      <c r="AI108" s="202"/>
      <c r="AJ108" s="202"/>
      <c r="AK108" s="202"/>
      <c r="AL108" s="202"/>
      <c r="AM108" s="202"/>
      <c r="AN108" s="202"/>
      <c r="AO108" s="202"/>
      <c r="AP108" s="202"/>
      <c r="AQ108" s="202"/>
      <c r="AR108" s="202"/>
      <c r="AS108" s="202"/>
    </row>
    <row r="109" spans="1:48" ht="12.75" x14ac:dyDescent="0.2">
      <c r="A109" s="204"/>
      <c r="B109" s="202"/>
      <c r="C109" s="202"/>
      <c r="D109" s="202"/>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c r="AA109" s="202"/>
      <c r="AB109" s="202"/>
      <c r="AC109" s="202"/>
      <c r="AD109" s="202"/>
      <c r="AE109" s="202"/>
      <c r="AF109" s="202"/>
      <c r="AG109" s="202"/>
      <c r="AH109" s="202"/>
      <c r="AI109" s="202"/>
      <c r="AJ109" s="202"/>
      <c r="AK109" s="202"/>
      <c r="AL109" s="202"/>
      <c r="AM109" s="202"/>
      <c r="AN109" s="202"/>
      <c r="AO109" s="202"/>
      <c r="AP109" s="202"/>
      <c r="AQ109" s="202"/>
      <c r="AR109" s="202"/>
      <c r="AS109" s="202"/>
    </row>
    <row r="110" spans="1:48" ht="12.75" x14ac:dyDescent="0.2">
      <c r="A110" s="321"/>
      <c r="B110" s="534" t="s">
        <v>479</v>
      </c>
      <c r="C110" s="535"/>
      <c r="D110" s="534" t="s">
        <v>480</v>
      </c>
      <c r="E110" s="535"/>
      <c r="F110" s="321"/>
      <c r="G110" s="321"/>
      <c r="H110" s="321"/>
      <c r="I110" s="321"/>
      <c r="J110" s="321"/>
      <c r="K110" s="202"/>
      <c r="L110" s="202"/>
      <c r="M110" s="202"/>
      <c r="N110" s="202"/>
      <c r="O110" s="202"/>
      <c r="P110" s="202"/>
      <c r="Q110" s="202"/>
      <c r="R110" s="202"/>
      <c r="S110" s="202"/>
      <c r="T110" s="202"/>
      <c r="U110" s="202"/>
      <c r="V110" s="202"/>
      <c r="W110" s="202"/>
      <c r="X110" s="202"/>
      <c r="Y110" s="202"/>
      <c r="Z110" s="202"/>
      <c r="AA110" s="202"/>
      <c r="AB110" s="202"/>
      <c r="AC110" s="202"/>
      <c r="AD110" s="202"/>
      <c r="AE110" s="202"/>
      <c r="AF110" s="202"/>
      <c r="AG110" s="202"/>
      <c r="AH110" s="202"/>
      <c r="AI110" s="202"/>
      <c r="AJ110" s="202"/>
      <c r="AK110" s="202"/>
      <c r="AL110" s="202"/>
      <c r="AM110" s="202"/>
      <c r="AN110" s="202"/>
      <c r="AO110" s="202"/>
      <c r="AP110" s="202"/>
      <c r="AQ110" s="202"/>
      <c r="AR110" s="202"/>
      <c r="AS110" s="202"/>
    </row>
    <row r="111" spans="1:48" ht="12.75" x14ac:dyDescent="0.2">
      <c r="A111" s="324" t="s">
        <v>481</v>
      </c>
      <c r="B111" s="330"/>
      <c r="C111" s="321" t="s">
        <v>482</v>
      </c>
      <c r="D111" s="330"/>
      <c r="E111" s="321" t="s">
        <v>482</v>
      </c>
      <c r="F111" s="321"/>
      <c r="G111" s="321"/>
      <c r="H111" s="321"/>
      <c r="I111" s="321"/>
      <c r="J111" s="321"/>
      <c r="K111" s="202"/>
      <c r="L111" s="202"/>
      <c r="M111" s="202"/>
      <c r="N111" s="202"/>
      <c r="O111" s="202"/>
      <c r="P111" s="202"/>
      <c r="Q111" s="202"/>
      <c r="R111" s="202"/>
      <c r="S111" s="202"/>
      <c r="T111" s="202"/>
      <c r="U111" s="202"/>
      <c r="V111" s="202"/>
      <c r="W111" s="202"/>
      <c r="X111" s="202"/>
      <c r="Y111" s="202"/>
      <c r="Z111" s="202"/>
      <c r="AA111" s="202"/>
      <c r="AB111" s="202"/>
      <c r="AC111" s="202"/>
      <c r="AD111" s="202"/>
      <c r="AE111" s="202"/>
      <c r="AF111" s="202"/>
      <c r="AG111" s="202"/>
      <c r="AH111" s="202"/>
      <c r="AI111" s="202"/>
      <c r="AJ111" s="202"/>
      <c r="AK111" s="202"/>
      <c r="AL111" s="202"/>
      <c r="AM111" s="202"/>
      <c r="AN111" s="202"/>
      <c r="AO111" s="202"/>
      <c r="AP111" s="202"/>
      <c r="AQ111" s="202"/>
      <c r="AR111" s="202"/>
      <c r="AS111" s="202"/>
    </row>
    <row r="112" spans="1:48" ht="12.75" x14ac:dyDescent="0.2">
      <c r="A112" s="424" t="s">
        <v>592</v>
      </c>
      <c r="B112" s="425"/>
      <c r="C112" s="425"/>
      <c r="D112" s="425"/>
      <c r="E112" s="425">
        <v>25.033200000000001</v>
      </c>
      <c r="F112" s="423"/>
      <c r="G112" s="423"/>
      <c r="H112" s="423"/>
      <c r="I112" s="423"/>
      <c r="J112" s="423"/>
      <c r="K112" s="202"/>
      <c r="L112" s="202"/>
      <c r="M112" s="202"/>
      <c r="N112" s="202"/>
      <c r="O112" s="202"/>
      <c r="P112" s="202"/>
      <c r="Q112" s="202"/>
      <c r="R112" s="202"/>
      <c r="S112" s="202"/>
      <c r="T112" s="202"/>
      <c r="U112" s="202"/>
      <c r="V112" s="202"/>
      <c r="W112" s="202"/>
      <c r="X112" s="202"/>
      <c r="Y112" s="202"/>
      <c r="Z112" s="202"/>
      <c r="AA112" s="202"/>
      <c r="AB112" s="202"/>
      <c r="AC112" s="202"/>
      <c r="AD112" s="202"/>
      <c r="AE112" s="202"/>
      <c r="AF112" s="202"/>
      <c r="AG112" s="202"/>
      <c r="AH112" s="202"/>
      <c r="AI112" s="202"/>
      <c r="AJ112" s="202"/>
      <c r="AK112" s="202"/>
      <c r="AL112" s="202"/>
      <c r="AM112" s="202"/>
      <c r="AN112" s="202"/>
      <c r="AO112" s="202"/>
      <c r="AP112" s="202"/>
      <c r="AQ112" s="202"/>
      <c r="AR112" s="202"/>
      <c r="AS112" s="202"/>
    </row>
    <row r="113" spans="1:45" ht="25.5" x14ac:dyDescent="0.2">
      <c r="A113" s="324" t="s">
        <v>481</v>
      </c>
      <c r="B113" s="321">
        <f>$B$104*B111</f>
        <v>0</v>
      </c>
      <c r="C113" s="321" t="s">
        <v>124</v>
      </c>
      <c r="D113" s="321">
        <f>$B$104*D111</f>
        <v>0</v>
      </c>
      <c r="E113" s="321" t="s">
        <v>124</v>
      </c>
      <c r="F113" s="324" t="s">
        <v>483</v>
      </c>
      <c r="G113" s="321">
        <f>D111-B111</f>
        <v>0</v>
      </c>
      <c r="H113" s="321" t="s">
        <v>482</v>
      </c>
      <c r="I113" s="331">
        <f>$B$104*G113</f>
        <v>0</v>
      </c>
      <c r="J113" s="321" t="s">
        <v>124</v>
      </c>
      <c r="K113" s="202"/>
      <c r="L113" s="202"/>
      <c r="M113" s="202"/>
      <c r="N113" s="202"/>
      <c r="O113" s="202"/>
      <c r="P113" s="202"/>
      <c r="Q113" s="202"/>
      <c r="R113" s="202"/>
      <c r="S113" s="202"/>
      <c r="T113" s="202"/>
      <c r="U113" s="202"/>
      <c r="V113" s="202"/>
      <c r="W113" s="202"/>
      <c r="X113" s="202"/>
      <c r="Y113" s="202"/>
      <c r="Z113" s="202"/>
      <c r="AA113" s="202"/>
      <c r="AB113" s="202"/>
      <c r="AC113" s="202"/>
      <c r="AD113" s="202"/>
      <c r="AE113" s="202"/>
      <c r="AF113" s="202"/>
      <c r="AG113" s="202"/>
      <c r="AH113" s="202"/>
      <c r="AI113" s="202"/>
      <c r="AJ113" s="202"/>
      <c r="AK113" s="202"/>
      <c r="AL113" s="202"/>
      <c r="AM113" s="202"/>
      <c r="AN113" s="202"/>
      <c r="AO113" s="202"/>
      <c r="AP113" s="202"/>
      <c r="AQ113" s="202"/>
      <c r="AR113" s="202"/>
      <c r="AS113" s="202"/>
    </row>
    <row r="114" spans="1:45" ht="25.5" x14ac:dyDescent="0.2">
      <c r="A114" s="321"/>
      <c r="B114" s="321"/>
      <c r="C114" s="321"/>
      <c r="D114" s="321"/>
      <c r="E114" s="321"/>
      <c r="F114" s="324" t="s">
        <v>484</v>
      </c>
      <c r="G114" s="321">
        <f>I114/$B$104</f>
        <v>0</v>
      </c>
      <c r="H114" s="321" t="s">
        <v>482</v>
      </c>
      <c r="I114" s="330"/>
      <c r="J114" s="321" t="s">
        <v>124</v>
      </c>
      <c r="K114" s="202"/>
      <c r="L114" s="202"/>
      <c r="M114" s="202"/>
      <c r="N114" s="202"/>
      <c r="O114" s="202"/>
      <c r="P114" s="202"/>
      <c r="Q114" s="202"/>
      <c r="R114" s="202"/>
      <c r="S114" s="202"/>
      <c r="T114" s="202"/>
      <c r="U114" s="202"/>
      <c r="V114" s="202"/>
      <c r="W114" s="202"/>
      <c r="X114" s="202"/>
      <c r="Y114" s="202"/>
      <c r="Z114" s="202"/>
      <c r="AA114" s="202"/>
      <c r="AB114" s="202"/>
      <c r="AC114" s="202"/>
      <c r="AD114" s="202"/>
      <c r="AE114" s="202"/>
      <c r="AF114" s="202"/>
      <c r="AG114" s="202"/>
      <c r="AH114" s="202"/>
      <c r="AI114" s="202"/>
      <c r="AJ114" s="202"/>
      <c r="AK114" s="202"/>
      <c r="AL114" s="202"/>
      <c r="AM114" s="202"/>
      <c r="AN114" s="202"/>
      <c r="AO114" s="202"/>
      <c r="AP114" s="202"/>
      <c r="AQ114" s="202"/>
      <c r="AR114" s="202"/>
      <c r="AS114" s="202"/>
    </row>
    <row r="115" spans="1:45" ht="38.25" x14ac:dyDescent="0.2">
      <c r="A115" s="332"/>
      <c r="B115" s="333"/>
      <c r="C115" s="333"/>
      <c r="D115" s="333"/>
      <c r="E115" s="333"/>
      <c r="F115" s="334" t="s">
        <v>485</v>
      </c>
      <c r="G115" s="331">
        <f>G113</f>
        <v>0</v>
      </c>
      <c r="H115" s="321" t="s">
        <v>482</v>
      </c>
      <c r="I115" s="326">
        <f>I113</f>
        <v>0</v>
      </c>
      <c r="J115" s="321" t="s">
        <v>124</v>
      </c>
      <c r="K115" s="202"/>
      <c r="L115" s="202"/>
      <c r="M115" s="202"/>
      <c r="N115" s="202"/>
      <c r="O115" s="202"/>
      <c r="P115" s="202"/>
      <c r="Q115" s="202"/>
      <c r="R115" s="202"/>
      <c r="S115" s="202"/>
      <c r="T115" s="202"/>
      <c r="U115" s="202"/>
      <c r="V115" s="202"/>
      <c r="W115" s="202"/>
      <c r="X115" s="202"/>
      <c r="Y115" s="202"/>
      <c r="Z115" s="202"/>
      <c r="AA115" s="202"/>
      <c r="AB115" s="202"/>
      <c r="AC115" s="202"/>
      <c r="AD115" s="202"/>
      <c r="AE115" s="202"/>
      <c r="AF115" s="202"/>
      <c r="AG115" s="202"/>
      <c r="AH115" s="202"/>
      <c r="AI115" s="202"/>
      <c r="AJ115" s="202"/>
      <c r="AK115" s="202"/>
      <c r="AL115" s="202"/>
      <c r="AM115" s="202"/>
      <c r="AN115" s="202"/>
      <c r="AO115" s="202"/>
      <c r="AP115" s="202"/>
      <c r="AQ115" s="202"/>
      <c r="AR115" s="202"/>
      <c r="AS115" s="202"/>
    </row>
    <row r="116" spans="1:45" ht="12.75" x14ac:dyDescent="0.2">
      <c r="A116" s="205"/>
      <c r="B116" s="203"/>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c r="AA116" s="202"/>
      <c r="AB116" s="202"/>
      <c r="AC116" s="202"/>
      <c r="AD116" s="202"/>
      <c r="AE116" s="202"/>
      <c r="AF116" s="202"/>
      <c r="AG116" s="202"/>
      <c r="AH116" s="202"/>
      <c r="AI116" s="202"/>
      <c r="AJ116" s="202"/>
      <c r="AK116" s="202"/>
      <c r="AL116" s="202"/>
      <c r="AM116" s="202"/>
      <c r="AN116" s="202"/>
      <c r="AO116" s="202"/>
      <c r="AP116" s="202"/>
      <c r="AQ116" s="202"/>
      <c r="AR116" s="202"/>
      <c r="AS116" s="202"/>
    </row>
    <row r="117" spans="1:45" x14ac:dyDescent="0.2">
      <c r="A117" s="335" t="s">
        <v>548</v>
      </c>
      <c r="B117" s="336">
        <f>'6.2. Паспорт фин осв ввод'!C30</f>
        <v>12.11264641</v>
      </c>
      <c r="C117" s="203"/>
      <c r="D117" s="532" t="s">
        <v>294</v>
      </c>
      <c r="E117" s="337" t="s">
        <v>499</v>
      </c>
      <c r="F117" s="338">
        <v>35</v>
      </c>
      <c r="G117" s="533" t="s">
        <v>526</v>
      </c>
      <c r="H117" s="203"/>
      <c r="I117" s="203"/>
      <c r="J117" s="203"/>
      <c r="K117" s="203"/>
      <c r="L117" s="203"/>
      <c r="M117" s="203"/>
      <c r="N117" s="203"/>
      <c r="O117" s="203"/>
      <c r="P117" s="203"/>
      <c r="Q117" s="203"/>
      <c r="R117" s="203"/>
      <c r="S117" s="203"/>
      <c r="T117" s="203"/>
      <c r="U117" s="203"/>
      <c r="V117" s="203"/>
      <c r="W117" s="203"/>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row>
    <row r="118" spans="1:45" x14ac:dyDescent="0.2">
      <c r="A118" s="335" t="s">
        <v>294</v>
      </c>
      <c r="B118" s="339"/>
      <c r="C118" s="203"/>
      <c r="D118" s="532"/>
      <c r="E118" s="337" t="s">
        <v>527</v>
      </c>
      <c r="F118" s="338">
        <v>30</v>
      </c>
      <c r="G118" s="533"/>
      <c r="H118" s="203"/>
      <c r="I118" s="203"/>
      <c r="J118" s="203"/>
      <c r="K118" s="203"/>
      <c r="L118" s="203"/>
      <c r="M118" s="203"/>
      <c r="N118" s="203"/>
      <c r="O118" s="203"/>
      <c r="P118" s="203"/>
      <c r="Q118" s="203"/>
      <c r="R118" s="203"/>
      <c r="S118" s="203"/>
      <c r="T118" s="203"/>
      <c r="U118" s="203"/>
      <c r="V118" s="203"/>
      <c r="W118" s="203"/>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row>
    <row r="119" spans="1:45" x14ac:dyDescent="0.2">
      <c r="A119" s="335" t="s">
        <v>486</v>
      </c>
      <c r="B119" s="339"/>
      <c r="C119" s="206" t="s">
        <v>487</v>
      </c>
      <c r="D119" s="532"/>
      <c r="E119" s="337" t="s">
        <v>528</v>
      </c>
      <c r="F119" s="338">
        <v>30</v>
      </c>
      <c r="G119" s="533"/>
      <c r="H119" s="203"/>
      <c r="I119" s="203"/>
      <c r="J119" s="203"/>
      <c r="K119" s="203"/>
      <c r="L119" s="203"/>
      <c r="M119" s="203"/>
      <c r="N119" s="203"/>
      <c r="O119" s="203"/>
      <c r="P119" s="203"/>
      <c r="Q119" s="203"/>
      <c r="R119" s="203"/>
      <c r="S119" s="203"/>
      <c r="T119" s="203"/>
      <c r="U119" s="203"/>
      <c r="V119" s="203"/>
      <c r="W119" s="203"/>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row>
    <row r="120" spans="1:45" s="177" customFormat="1" x14ac:dyDescent="0.2">
      <c r="A120" s="211"/>
      <c r="B120" s="212"/>
      <c r="C120" s="207"/>
      <c r="D120" s="532"/>
      <c r="E120" s="337" t="s">
        <v>529</v>
      </c>
      <c r="F120" s="338">
        <v>30</v>
      </c>
      <c r="G120" s="533"/>
      <c r="H120" s="208"/>
      <c r="I120" s="208"/>
      <c r="J120" s="208"/>
      <c r="K120" s="208"/>
      <c r="L120" s="208"/>
      <c r="M120" s="208"/>
      <c r="N120" s="208"/>
      <c r="O120" s="208"/>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c r="AN120" s="208"/>
      <c r="AO120" s="208"/>
      <c r="AP120" s="208"/>
      <c r="AQ120" s="208"/>
      <c r="AR120" s="208"/>
      <c r="AS120" s="208"/>
    </row>
    <row r="121" spans="1:45" ht="12.75" x14ac:dyDescent="0.2">
      <c r="A121" s="335" t="s">
        <v>488</v>
      </c>
      <c r="B121" s="340">
        <f>B117*1000000</f>
        <v>12112646.41</v>
      </c>
      <c r="C121" s="203"/>
      <c r="D121" s="203"/>
      <c r="E121" s="203"/>
      <c r="F121" s="203"/>
      <c r="G121" s="203"/>
      <c r="H121" s="203"/>
      <c r="I121" s="203"/>
      <c r="J121" s="203"/>
      <c r="K121" s="203"/>
      <c r="L121" s="203"/>
      <c r="M121" s="203"/>
      <c r="N121" s="203"/>
      <c r="O121" s="203"/>
      <c r="P121" s="203"/>
      <c r="Q121" s="203"/>
      <c r="R121" s="203"/>
      <c r="S121" s="203"/>
      <c r="T121" s="203"/>
      <c r="U121" s="203"/>
      <c r="V121" s="203"/>
      <c r="W121" s="203"/>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row>
    <row r="122" spans="1:45" ht="12.75" x14ac:dyDescent="0.2">
      <c r="A122" s="335" t="s">
        <v>489</v>
      </c>
      <c r="B122" s="341"/>
      <c r="C122" s="203"/>
      <c r="D122" s="203"/>
      <c r="E122" s="203"/>
      <c r="F122" s="203"/>
      <c r="G122" s="203"/>
      <c r="H122" s="203"/>
      <c r="I122" s="203"/>
      <c r="J122" s="203"/>
      <c r="K122" s="203"/>
      <c r="L122" s="203"/>
      <c r="M122" s="203"/>
      <c r="N122" s="203"/>
      <c r="O122" s="203"/>
      <c r="P122" s="203"/>
      <c r="Q122" s="203"/>
      <c r="R122" s="203"/>
      <c r="S122" s="203"/>
      <c r="T122" s="203"/>
      <c r="U122" s="203"/>
      <c r="V122" s="203"/>
      <c r="W122" s="203"/>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row>
    <row r="123" spans="1:45" ht="12.75" x14ac:dyDescent="0.2">
      <c r="A123" s="205"/>
      <c r="B123" s="209"/>
      <c r="C123" s="203"/>
      <c r="D123" s="203"/>
      <c r="E123" s="203"/>
      <c r="F123" s="203"/>
      <c r="G123" s="203"/>
      <c r="H123" s="203"/>
      <c r="I123" s="203"/>
      <c r="J123" s="203"/>
      <c r="K123" s="203"/>
      <c r="L123" s="203"/>
      <c r="M123" s="203"/>
      <c r="N123" s="203"/>
      <c r="O123" s="203"/>
      <c r="P123" s="203"/>
      <c r="Q123" s="203"/>
      <c r="R123" s="203"/>
      <c r="S123" s="203"/>
      <c r="T123" s="203"/>
      <c r="U123" s="203"/>
      <c r="V123" s="203"/>
      <c r="W123" s="203"/>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row>
    <row r="124" spans="1:45" ht="12.75" x14ac:dyDescent="0.2">
      <c r="A124" s="335" t="s">
        <v>490</v>
      </c>
      <c r="B124" s="342">
        <v>0.1371</v>
      </c>
      <c r="C124" s="203"/>
      <c r="D124" s="203"/>
      <c r="E124" s="203"/>
      <c r="F124" s="203"/>
      <c r="G124" s="203"/>
      <c r="H124" s="203"/>
      <c r="I124" s="203"/>
      <c r="J124" s="203"/>
      <c r="K124" s="203"/>
      <c r="L124" s="203"/>
      <c r="M124" s="203"/>
      <c r="N124" s="203"/>
      <c r="O124" s="203"/>
      <c r="P124" s="203"/>
      <c r="Q124" s="203"/>
      <c r="R124" s="203"/>
      <c r="S124" s="203"/>
      <c r="T124" s="203"/>
      <c r="U124" s="203"/>
      <c r="V124" s="203"/>
      <c r="W124" s="203"/>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row>
    <row r="125" spans="1:45" ht="12.75" x14ac:dyDescent="0.2">
      <c r="A125" s="528"/>
      <c r="B125" s="530"/>
      <c r="C125" s="527" t="s">
        <v>641</v>
      </c>
      <c r="D125" s="527" t="s">
        <v>642</v>
      </c>
      <c r="E125" s="527" t="s">
        <v>643</v>
      </c>
      <c r="F125" s="527" t="s">
        <v>644</v>
      </c>
      <c r="G125" s="527" t="s">
        <v>645</v>
      </c>
      <c r="H125" s="527" t="s">
        <v>646</v>
      </c>
      <c r="I125" s="527" t="s">
        <v>647</v>
      </c>
      <c r="J125" s="203"/>
      <c r="K125" s="203"/>
      <c r="L125" s="203"/>
      <c r="M125" s="203"/>
      <c r="N125" s="203"/>
      <c r="O125" s="203"/>
      <c r="P125" s="203"/>
      <c r="Q125" s="203"/>
      <c r="R125" s="203"/>
      <c r="S125" s="203"/>
      <c r="T125" s="203"/>
      <c r="U125" s="203"/>
      <c r="V125" s="203"/>
      <c r="W125" s="203"/>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row>
    <row r="126" spans="1:45" ht="12.75" x14ac:dyDescent="0.2">
      <c r="A126" s="529"/>
      <c r="B126" s="531"/>
      <c r="C126" s="527"/>
      <c r="D126" s="527"/>
      <c r="E126" s="527"/>
      <c r="F126" s="527"/>
      <c r="G126" s="527"/>
      <c r="H126" s="527"/>
      <c r="I126" s="527"/>
      <c r="J126" s="203"/>
      <c r="K126" s="203"/>
      <c r="L126" s="203"/>
      <c r="M126" s="203"/>
      <c r="N126" s="203"/>
      <c r="O126" s="203"/>
      <c r="P126" s="203"/>
      <c r="Q126" s="203"/>
      <c r="R126" s="203"/>
      <c r="S126" s="203"/>
      <c r="T126" s="203"/>
      <c r="U126" s="203"/>
      <c r="V126" s="203"/>
      <c r="W126" s="203"/>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row>
    <row r="127" spans="1:45" ht="25.5" x14ac:dyDescent="0.2">
      <c r="A127" s="461" t="s">
        <v>648</v>
      </c>
      <c r="B127" s="462" t="s">
        <v>649</v>
      </c>
      <c r="C127" s="463">
        <v>2449.0545974142406</v>
      </c>
      <c r="D127" s="463">
        <v>2769.1203235763874</v>
      </c>
      <c r="E127" s="463">
        <v>3093.1622627317265</v>
      </c>
      <c r="F127" s="463">
        <v>3737.7509009779374</v>
      </c>
      <c r="G127" s="463">
        <v>4217.4593621602853</v>
      </c>
      <c r="H127" s="463">
        <v>4535.9042897605668</v>
      </c>
      <c r="I127" s="463">
        <v>4737.8803336830961</v>
      </c>
      <c r="J127" s="203"/>
      <c r="K127" s="203"/>
      <c r="L127" s="203"/>
      <c r="M127" s="203"/>
      <c r="N127" s="203"/>
      <c r="O127" s="203"/>
      <c r="P127" s="203"/>
      <c r="Q127" s="203"/>
      <c r="R127" s="203"/>
      <c r="S127" s="203"/>
      <c r="T127" s="203"/>
      <c r="U127" s="203"/>
      <c r="V127" s="203"/>
      <c r="W127" s="203"/>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row>
    <row r="128" spans="1:45" x14ac:dyDescent="0.2">
      <c r="A128" s="335" t="s">
        <v>491</v>
      </c>
      <c r="C128" s="208"/>
      <c r="D128" s="208"/>
      <c r="E128" s="208"/>
      <c r="F128" s="208"/>
      <c r="G128" s="208"/>
      <c r="H128" s="208"/>
      <c r="I128" s="208"/>
      <c r="J128" s="208"/>
      <c r="K128" s="208"/>
      <c r="L128" s="208"/>
      <c r="M128" s="208"/>
      <c r="N128" s="208"/>
      <c r="O128" s="208"/>
      <c r="P128" s="208"/>
      <c r="Q128" s="208"/>
      <c r="R128" s="208"/>
      <c r="S128" s="208"/>
      <c r="T128" s="208"/>
      <c r="U128" s="208"/>
      <c r="V128" s="208"/>
      <c r="W128" s="208"/>
      <c r="X128" s="208"/>
      <c r="Y128" s="208"/>
      <c r="Z128" s="208"/>
      <c r="AA128" s="208"/>
      <c r="AB128" s="208"/>
      <c r="AC128" s="208"/>
      <c r="AD128" s="208"/>
      <c r="AE128" s="208"/>
      <c r="AF128" s="208"/>
      <c r="AG128" s="208"/>
      <c r="AH128" s="208"/>
      <c r="AI128" s="208"/>
      <c r="AJ128" s="208"/>
      <c r="AK128" s="208"/>
      <c r="AL128" s="208"/>
      <c r="AM128" s="208"/>
      <c r="AN128" s="208"/>
      <c r="AO128" s="208"/>
      <c r="AP128" s="208"/>
      <c r="AQ128" s="208"/>
      <c r="AR128" s="208"/>
      <c r="AS128" s="208"/>
    </row>
    <row r="129" spans="1:47" ht="12.75" x14ac:dyDescent="0.2">
      <c r="A129" s="335"/>
      <c r="B129" s="343">
        <v>2019</v>
      </c>
      <c r="C129" s="343">
        <f>B129+1</f>
        <v>2020</v>
      </c>
      <c r="D129" s="343">
        <f t="shared" ref="D129:AM129" si="82">C129+1</f>
        <v>2021</v>
      </c>
      <c r="E129" s="343">
        <f t="shared" si="82"/>
        <v>2022</v>
      </c>
      <c r="F129" s="343">
        <f t="shared" si="82"/>
        <v>2023</v>
      </c>
      <c r="G129" s="343">
        <f t="shared" si="82"/>
        <v>2024</v>
      </c>
      <c r="H129" s="343">
        <f t="shared" si="82"/>
        <v>2025</v>
      </c>
      <c r="I129" s="343">
        <f t="shared" si="82"/>
        <v>2026</v>
      </c>
      <c r="J129" s="343">
        <f t="shared" si="82"/>
        <v>2027</v>
      </c>
      <c r="K129" s="343">
        <f t="shared" si="82"/>
        <v>2028</v>
      </c>
      <c r="L129" s="343">
        <f t="shared" si="82"/>
        <v>2029</v>
      </c>
      <c r="M129" s="343">
        <f t="shared" si="82"/>
        <v>2030</v>
      </c>
      <c r="N129" s="343">
        <f t="shared" si="82"/>
        <v>2031</v>
      </c>
      <c r="O129" s="343">
        <f t="shared" si="82"/>
        <v>2032</v>
      </c>
      <c r="P129" s="343">
        <f t="shared" si="82"/>
        <v>2033</v>
      </c>
      <c r="Q129" s="343">
        <f t="shared" si="82"/>
        <v>2034</v>
      </c>
      <c r="R129" s="343">
        <f t="shared" si="82"/>
        <v>2035</v>
      </c>
      <c r="S129" s="343">
        <f t="shared" si="82"/>
        <v>2036</v>
      </c>
      <c r="T129" s="343">
        <f t="shared" si="82"/>
        <v>2037</v>
      </c>
      <c r="U129" s="343">
        <f t="shared" si="82"/>
        <v>2038</v>
      </c>
      <c r="V129" s="343">
        <f t="shared" si="82"/>
        <v>2039</v>
      </c>
      <c r="W129" s="343">
        <f t="shared" si="82"/>
        <v>2040</v>
      </c>
      <c r="X129" s="343">
        <f t="shared" si="82"/>
        <v>2041</v>
      </c>
      <c r="Y129" s="343">
        <f t="shared" si="82"/>
        <v>2042</v>
      </c>
      <c r="Z129" s="343">
        <f t="shared" si="82"/>
        <v>2043</v>
      </c>
      <c r="AA129" s="343">
        <f t="shared" si="82"/>
        <v>2044</v>
      </c>
      <c r="AB129" s="343">
        <f t="shared" si="82"/>
        <v>2045</v>
      </c>
      <c r="AC129" s="343">
        <f t="shared" si="82"/>
        <v>2046</v>
      </c>
      <c r="AD129" s="343">
        <f t="shared" si="82"/>
        <v>2047</v>
      </c>
      <c r="AE129" s="343">
        <f t="shared" si="82"/>
        <v>2048</v>
      </c>
      <c r="AF129" s="343">
        <f t="shared" si="82"/>
        <v>2049</v>
      </c>
      <c r="AG129" s="343">
        <f t="shared" si="82"/>
        <v>2050</v>
      </c>
      <c r="AH129" s="343">
        <f t="shared" si="82"/>
        <v>2051</v>
      </c>
      <c r="AI129" s="343">
        <f t="shared" si="82"/>
        <v>2052</v>
      </c>
      <c r="AJ129" s="343">
        <f t="shared" si="82"/>
        <v>2053</v>
      </c>
      <c r="AK129" s="343">
        <f t="shared" si="82"/>
        <v>2054</v>
      </c>
      <c r="AL129" s="343">
        <f t="shared" si="82"/>
        <v>2055</v>
      </c>
      <c r="AM129" s="343">
        <f t="shared" si="82"/>
        <v>2056</v>
      </c>
      <c r="AN129" s="343">
        <f t="shared" ref="AN129" si="83">AM129+1</f>
        <v>2057</v>
      </c>
      <c r="AO129" s="343">
        <f t="shared" ref="AO129" si="84">AN129+1</f>
        <v>2058</v>
      </c>
    </row>
    <row r="130" spans="1:47" ht="15" x14ac:dyDescent="0.2">
      <c r="A130" s="335" t="s">
        <v>492</v>
      </c>
      <c r="B130" s="430">
        <v>6.8263986418270001E-2</v>
      </c>
      <c r="C130" s="430">
        <v>5.561885224957E-2</v>
      </c>
      <c r="D130" s="430">
        <v>4.9354000000000002E-2</v>
      </c>
      <c r="E130" s="431">
        <v>0.14631427330593999</v>
      </c>
      <c r="F130" s="431">
        <v>9.0964662608273128E-2</v>
      </c>
      <c r="G130" s="431">
        <v>8.1000000000000003E-2</v>
      </c>
      <c r="H130" s="431">
        <v>7.3999999999999996E-2</v>
      </c>
      <c r="I130" s="431">
        <v>5.5E-2</v>
      </c>
      <c r="J130" s="431">
        <v>4.1000000000000002E-2</v>
      </c>
      <c r="K130" s="431">
        <f>J130</f>
        <v>4.1000000000000002E-2</v>
      </c>
      <c r="L130" s="431">
        <f>K130</f>
        <v>4.1000000000000002E-2</v>
      </c>
      <c r="M130" s="431">
        <f t="shared" ref="M130:AU130" si="85">L130</f>
        <v>4.1000000000000002E-2</v>
      </c>
      <c r="N130" s="431">
        <f t="shared" si="85"/>
        <v>4.1000000000000002E-2</v>
      </c>
      <c r="O130" s="431">
        <f t="shared" si="85"/>
        <v>4.1000000000000002E-2</v>
      </c>
      <c r="P130" s="431">
        <f t="shared" si="85"/>
        <v>4.1000000000000002E-2</v>
      </c>
      <c r="Q130" s="431">
        <f t="shared" si="85"/>
        <v>4.1000000000000002E-2</v>
      </c>
      <c r="R130" s="431">
        <f t="shared" si="85"/>
        <v>4.1000000000000002E-2</v>
      </c>
      <c r="S130" s="431">
        <f t="shared" si="85"/>
        <v>4.1000000000000002E-2</v>
      </c>
      <c r="T130" s="431">
        <f t="shared" si="85"/>
        <v>4.1000000000000002E-2</v>
      </c>
      <c r="U130" s="431">
        <f t="shared" si="85"/>
        <v>4.1000000000000002E-2</v>
      </c>
      <c r="V130" s="431">
        <f t="shared" si="85"/>
        <v>4.1000000000000002E-2</v>
      </c>
      <c r="W130" s="431">
        <f t="shared" si="85"/>
        <v>4.1000000000000002E-2</v>
      </c>
      <c r="X130" s="431">
        <f t="shared" si="85"/>
        <v>4.1000000000000002E-2</v>
      </c>
      <c r="Y130" s="431">
        <f t="shared" si="85"/>
        <v>4.1000000000000002E-2</v>
      </c>
      <c r="Z130" s="431">
        <f t="shared" si="85"/>
        <v>4.1000000000000002E-2</v>
      </c>
      <c r="AA130" s="431">
        <f t="shared" si="85"/>
        <v>4.1000000000000002E-2</v>
      </c>
      <c r="AB130" s="431">
        <f t="shared" si="85"/>
        <v>4.1000000000000002E-2</v>
      </c>
      <c r="AC130" s="431">
        <f t="shared" si="85"/>
        <v>4.1000000000000002E-2</v>
      </c>
      <c r="AD130" s="431">
        <f t="shared" si="85"/>
        <v>4.1000000000000002E-2</v>
      </c>
      <c r="AE130" s="431">
        <f t="shared" si="85"/>
        <v>4.1000000000000002E-2</v>
      </c>
      <c r="AF130" s="431">
        <f t="shared" si="85"/>
        <v>4.1000000000000002E-2</v>
      </c>
      <c r="AG130" s="431">
        <f t="shared" si="85"/>
        <v>4.1000000000000002E-2</v>
      </c>
      <c r="AH130" s="431">
        <f t="shared" si="85"/>
        <v>4.1000000000000002E-2</v>
      </c>
      <c r="AI130" s="431">
        <f t="shared" si="85"/>
        <v>4.1000000000000002E-2</v>
      </c>
      <c r="AJ130" s="431">
        <f t="shared" si="85"/>
        <v>4.1000000000000002E-2</v>
      </c>
      <c r="AK130" s="431">
        <f t="shared" si="85"/>
        <v>4.1000000000000002E-2</v>
      </c>
      <c r="AL130" s="431">
        <f t="shared" si="85"/>
        <v>4.1000000000000002E-2</v>
      </c>
      <c r="AM130" s="431">
        <f t="shared" si="85"/>
        <v>4.1000000000000002E-2</v>
      </c>
      <c r="AN130" s="431">
        <f t="shared" si="85"/>
        <v>4.1000000000000002E-2</v>
      </c>
      <c r="AO130" s="431">
        <f t="shared" si="85"/>
        <v>4.1000000000000002E-2</v>
      </c>
      <c r="AP130" s="431">
        <f t="shared" si="85"/>
        <v>4.1000000000000002E-2</v>
      </c>
      <c r="AQ130" s="431">
        <f t="shared" si="85"/>
        <v>4.1000000000000002E-2</v>
      </c>
      <c r="AR130" s="431">
        <f t="shared" si="85"/>
        <v>4.1000000000000002E-2</v>
      </c>
      <c r="AS130" s="431">
        <f t="shared" si="85"/>
        <v>4.1000000000000002E-2</v>
      </c>
      <c r="AT130" s="431">
        <f t="shared" si="85"/>
        <v>4.1000000000000002E-2</v>
      </c>
      <c r="AU130" s="431">
        <f t="shared" si="85"/>
        <v>4.1000000000000002E-2</v>
      </c>
    </row>
    <row r="131" spans="1:47" s="177" customFormat="1" ht="15" x14ac:dyDescent="0.2">
      <c r="A131" s="335" t="s">
        <v>493</v>
      </c>
      <c r="B131" s="345">
        <f>B130</f>
        <v>6.8263986418270001E-2</v>
      </c>
      <c r="C131" s="345">
        <f>(1+B131)*(1+C130)-1</f>
        <v>0.12767960324240435</v>
      </c>
      <c r="D131" s="345">
        <f>(1+C131)*(1+D130)-1</f>
        <v>0.18333510238082984</v>
      </c>
      <c r="E131" s="345">
        <f>(1+D131)*(1+E130)-1</f>
        <v>0.35647391796309091</v>
      </c>
      <c r="F131" s="345">
        <f t="shared" ref="F131:AM131" si="86">(1+E131)*(1+F130)-1</f>
        <v>0.47986511024752598</v>
      </c>
      <c r="G131" s="345">
        <f>(1+F131)*(1+G130)-1</f>
        <v>0.59973418417757562</v>
      </c>
      <c r="H131" s="345">
        <f t="shared" si="86"/>
        <v>0.71811451380671643</v>
      </c>
      <c r="I131" s="345">
        <f t="shared" si="86"/>
        <v>0.81261081206608576</v>
      </c>
      <c r="J131" s="345">
        <f t="shared" si="86"/>
        <v>0.8869278553607951</v>
      </c>
      <c r="K131" s="345">
        <f t="shared" si="86"/>
        <v>0.96429189743058763</v>
      </c>
      <c r="L131" s="345">
        <f t="shared" si="86"/>
        <v>1.0448278652252414</v>
      </c>
      <c r="M131" s="345">
        <f t="shared" si="86"/>
        <v>1.128665807699476</v>
      </c>
      <c r="N131" s="345">
        <f t="shared" si="86"/>
        <v>1.2159411058151544</v>
      </c>
      <c r="O131" s="345">
        <f t="shared" si="86"/>
        <v>1.3067946911535757</v>
      </c>
      <c r="P131" s="345">
        <f t="shared" si="86"/>
        <v>1.4013732734908722</v>
      </c>
      <c r="Q131" s="345">
        <f t="shared" si="86"/>
        <v>1.4998295777039976</v>
      </c>
      <c r="R131" s="345">
        <f t="shared" si="86"/>
        <v>1.6023225903898615</v>
      </c>
      <c r="S131" s="345">
        <f t="shared" si="86"/>
        <v>1.7090178165958454</v>
      </c>
      <c r="T131" s="345">
        <f t="shared" si="86"/>
        <v>1.820087547076275</v>
      </c>
      <c r="U131" s="345">
        <f t="shared" si="86"/>
        <v>1.9357111365064021</v>
      </c>
      <c r="V131" s="345">
        <f t="shared" si="86"/>
        <v>2.0560752931031643</v>
      </c>
      <c r="W131" s="345">
        <f t="shared" si="86"/>
        <v>2.1813743801203938</v>
      </c>
      <c r="X131" s="345">
        <f t="shared" si="86"/>
        <v>2.3118107297053299</v>
      </c>
      <c r="Y131" s="345">
        <f t="shared" si="86"/>
        <v>2.447594969623248</v>
      </c>
      <c r="Z131" s="345">
        <f t="shared" si="86"/>
        <v>2.5889463633778007</v>
      </c>
      <c r="AA131" s="345">
        <f t="shared" si="86"/>
        <v>2.7360931642762902</v>
      </c>
      <c r="AB131" s="345">
        <f t="shared" si="86"/>
        <v>2.889272984011618</v>
      </c>
      <c r="AC131" s="345">
        <f t="shared" si="86"/>
        <v>3.0487331763560936</v>
      </c>
      <c r="AD131" s="345">
        <f t="shared" si="86"/>
        <v>3.2147312365866929</v>
      </c>
      <c r="AE131" s="345">
        <f t="shared" si="86"/>
        <v>3.3875352172867474</v>
      </c>
      <c r="AF131" s="345">
        <f t="shared" si="86"/>
        <v>3.567424161195504</v>
      </c>
      <c r="AG131" s="345">
        <f t="shared" si="86"/>
        <v>3.7546885518045192</v>
      </c>
      <c r="AH131" s="345">
        <f t="shared" si="86"/>
        <v>3.9496307824285042</v>
      </c>
      <c r="AI131" s="345">
        <f t="shared" si="86"/>
        <v>4.1525656445080728</v>
      </c>
      <c r="AJ131" s="345">
        <f t="shared" si="86"/>
        <v>4.3638208359329029</v>
      </c>
      <c r="AK131" s="345">
        <f t="shared" si="86"/>
        <v>4.5837374902061514</v>
      </c>
      <c r="AL131" s="345">
        <f t="shared" si="86"/>
        <v>4.812670727304603</v>
      </c>
      <c r="AM131" s="345">
        <f t="shared" si="86"/>
        <v>5.0509902271240916</v>
      </c>
      <c r="AN131" s="345">
        <f t="shared" ref="AN131" si="87">(1+AM131)*(1+AN130)-1</f>
        <v>5.2990808264361791</v>
      </c>
      <c r="AO131" s="345">
        <f t="shared" ref="AO131" si="88">(1+AN131)*(1+AO130)-1</f>
        <v>5.5573431403200617</v>
      </c>
    </row>
    <row r="132" spans="1:47" s="177" customFormat="1" x14ac:dyDescent="0.2">
      <c r="A132" s="210"/>
      <c r="B132" s="213"/>
      <c r="C132" s="214"/>
      <c r="D132" s="214"/>
      <c r="E132" s="214"/>
      <c r="F132" s="214"/>
      <c r="G132" s="214"/>
      <c r="H132" s="214"/>
      <c r="I132" s="214"/>
      <c r="J132" s="214"/>
      <c r="K132" s="214"/>
      <c r="L132" s="214"/>
      <c r="M132" s="214"/>
      <c r="N132" s="214"/>
      <c r="O132" s="214"/>
      <c r="P132" s="214"/>
      <c r="Q132" s="214"/>
      <c r="R132" s="214"/>
      <c r="S132" s="214"/>
      <c r="T132" s="214"/>
      <c r="U132" s="214"/>
      <c r="V132" s="214"/>
      <c r="W132" s="214"/>
      <c r="X132" s="214"/>
      <c r="Y132" s="214"/>
      <c r="Z132" s="214"/>
      <c r="AA132" s="214"/>
      <c r="AB132" s="214"/>
      <c r="AC132" s="214"/>
      <c r="AD132" s="214"/>
      <c r="AE132" s="214"/>
      <c r="AF132" s="214"/>
      <c r="AG132" s="214"/>
      <c r="AH132" s="214"/>
      <c r="AI132" s="214"/>
      <c r="AJ132" s="214"/>
      <c r="AK132" s="214"/>
      <c r="AL132" s="214"/>
      <c r="AM132" s="214"/>
      <c r="AN132" s="214"/>
      <c r="AO132" s="214"/>
    </row>
    <row r="133" spans="1:47" ht="12.75" x14ac:dyDescent="0.2">
      <c r="A133" s="205"/>
      <c r="B133" s="344">
        <v>2019</v>
      </c>
      <c r="C133" s="344">
        <f>B133+1</f>
        <v>2020</v>
      </c>
      <c r="D133" s="344">
        <f t="shared" ref="D133:S134" si="89">C133+1</f>
        <v>2021</v>
      </c>
      <c r="E133" s="344">
        <f t="shared" si="89"/>
        <v>2022</v>
      </c>
      <c r="F133" s="344">
        <f t="shared" si="89"/>
        <v>2023</v>
      </c>
      <c r="G133" s="344">
        <f t="shared" si="89"/>
        <v>2024</v>
      </c>
      <c r="H133" s="344">
        <f t="shared" si="89"/>
        <v>2025</v>
      </c>
      <c r="I133" s="344">
        <f t="shared" si="89"/>
        <v>2026</v>
      </c>
      <c r="J133" s="344">
        <f t="shared" si="89"/>
        <v>2027</v>
      </c>
      <c r="K133" s="344">
        <f t="shared" si="89"/>
        <v>2028</v>
      </c>
      <c r="L133" s="344">
        <f t="shared" si="89"/>
        <v>2029</v>
      </c>
      <c r="M133" s="344">
        <f t="shared" si="89"/>
        <v>2030</v>
      </c>
      <c r="N133" s="344">
        <f t="shared" si="89"/>
        <v>2031</v>
      </c>
      <c r="O133" s="344">
        <f t="shared" si="89"/>
        <v>2032</v>
      </c>
      <c r="P133" s="344">
        <f t="shared" si="89"/>
        <v>2033</v>
      </c>
      <c r="Q133" s="344">
        <f t="shared" si="89"/>
        <v>2034</v>
      </c>
      <c r="R133" s="344">
        <f t="shared" si="89"/>
        <v>2035</v>
      </c>
      <c r="S133" s="344">
        <f t="shared" si="89"/>
        <v>2036</v>
      </c>
      <c r="T133" s="344">
        <f t="shared" ref="T133:AI134" si="90">S133+1</f>
        <v>2037</v>
      </c>
      <c r="U133" s="344">
        <f t="shared" si="90"/>
        <v>2038</v>
      </c>
      <c r="V133" s="344">
        <f t="shared" si="90"/>
        <v>2039</v>
      </c>
      <c r="W133" s="344">
        <f t="shared" si="90"/>
        <v>2040</v>
      </c>
      <c r="X133" s="344">
        <f t="shared" si="90"/>
        <v>2041</v>
      </c>
      <c r="Y133" s="344">
        <f t="shared" si="90"/>
        <v>2042</v>
      </c>
      <c r="Z133" s="344">
        <f t="shared" si="90"/>
        <v>2043</v>
      </c>
      <c r="AA133" s="344">
        <f t="shared" si="90"/>
        <v>2044</v>
      </c>
      <c r="AB133" s="344">
        <f t="shared" si="90"/>
        <v>2045</v>
      </c>
      <c r="AC133" s="344">
        <f t="shared" si="90"/>
        <v>2046</v>
      </c>
      <c r="AD133" s="344">
        <f t="shared" si="90"/>
        <v>2047</v>
      </c>
      <c r="AE133" s="344">
        <f t="shared" si="90"/>
        <v>2048</v>
      </c>
      <c r="AF133" s="344">
        <f t="shared" si="90"/>
        <v>2049</v>
      </c>
      <c r="AG133" s="344">
        <f t="shared" si="90"/>
        <v>2050</v>
      </c>
      <c r="AH133" s="344">
        <f t="shared" si="90"/>
        <v>2051</v>
      </c>
      <c r="AI133" s="344">
        <f t="shared" si="90"/>
        <v>2052</v>
      </c>
      <c r="AJ133" s="344">
        <f t="shared" ref="AJ133:AM134" si="91">AI133+1</f>
        <v>2053</v>
      </c>
      <c r="AK133" s="344">
        <f t="shared" si="91"/>
        <v>2054</v>
      </c>
      <c r="AL133" s="344">
        <f t="shared" si="91"/>
        <v>2055</v>
      </c>
      <c r="AM133" s="344">
        <f t="shared" si="91"/>
        <v>2056</v>
      </c>
      <c r="AN133" s="344">
        <f t="shared" ref="AN133:AN134" si="92">AM133+1</f>
        <v>2057</v>
      </c>
      <c r="AO133" s="344">
        <f t="shared" ref="AO133:AO134" si="93">AN133+1</f>
        <v>2058</v>
      </c>
      <c r="AP133" s="203"/>
      <c r="AQ133" s="203"/>
      <c r="AR133" s="203"/>
      <c r="AS133" s="203"/>
    </row>
    <row r="134" spans="1:47" x14ac:dyDescent="0.2">
      <c r="A134" s="205">
        <v>0</v>
      </c>
      <c r="B134" s="346">
        <v>1</v>
      </c>
      <c r="C134" s="346">
        <f t="shared" ref="C134" si="94">B134+1</f>
        <v>2</v>
      </c>
      <c r="D134" s="346">
        <f t="shared" ref="D134" si="95">C134+1</f>
        <v>3</v>
      </c>
      <c r="E134" s="346">
        <f t="shared" ref="E134" si="96">D134+1</f>
        <v>4</v>
      </c>
      <c r="F134" s="346">
        <f t="shared" si="89"/>
        <v>5</v>
      </c>
      <c r="G134" s="346">
        <f t="shared" si="89"/>
        <v>6</v>
      </c>
      <c r="H134" s="346">
        <f t="shared" si="89"/>
        <v>7</v>
      </c>
      <c r="I134" s="346">
        <f t="shared" si="89"/>
        <v>8</v>
      </c>
      <c r="J134" s="346">
        <f t="shared" si="89"/>
        <v>9</v>
      </c>
      <c r="K134" s="346">
        <f t="shared" si="89"/>
        <v>10</v>
      </c>
      <c r="L134" s="346">
        <f t="shared" si="89"/>
        <v>11</v>
      </c>
      <c r="M134" s="346">
        <f t="shared" si="89"/>
        <v>12</v>
      </c>
      <c r="N134" s="346">
        <f t="shared" si="89"/>
        <v>13</v>
      </c>
      <c r="O134" s="346">
        <f t="shared" si="89"/>
        <v>14</v>
      </c>
      <c r="P134" s="346">
        <f t="shared" si="89"/>
        <v>15</v>
      </c>
      <c r="Q134" s="346">
        <f t="shared" si="89"/>
        <v>16</v>
      </c>
      <c r="R134" s="346">
        <f t="shared" si="89"/>
        <v>17</v>
      </c>
      <c r="S134" s="346">
        <f t="shared" si="89"/>
        <v>18</v>
      </c>
      <c r="T134" s="346">
        <f t="shared" si="90"/>
        <v>19</v>
      </c>
      <c r="U134" s="346">
        <f t="shared" si="90"/>
        <v>20</v>
      </c>
      <c r="V134" s="346">
        <f t="shared" si="90"/>
        <v>21</v>
      </c>
      <c r="W134" s="346">
        <f t="shared" si="90"/>
        <v>22</v>
      </c>
      <c r="X134" s="346">
        <f t="shared" si="90"/>
        <v>23</v>
      </c>
      <c r="Y134" s="346">
        <f t="shared" si="90"/>
        <v>24</v>
      </c>
      <c r="Z134" s="346">
        <f t="shared" si="90"/>
        <v>25</v>
      </c>
      <c r="AA134" s="346">
        <f t="shared" si="90"/>
        <v>26</v>
      </c>
      <c r="AB134" s="346">
        <f t="shared" si="90"/>
        <v>27</v>
      </c>
      <c r="AC134" s="346">
        <f t="shared" si="90"/>
        <v>28</v>
      </c>
      <c r="AD134" s="346">
        <f t="shared" si="90"/>
        <v>29</v>
      </c>
      <c r="AE134" s="346">
        <f t="shared" si="90"/>
        <v>30</v>
      </c>
      <c r="AF134" s="346">
        <f t="shared" si="90"/>
        <v>31</v>
      </c>
      <c r="AG134" s="346">
        <f t="shared" si="90"/>
        <v>32</v>
      </c>
      <c r="AH134" s="346">
        <f t="shared" si="90"/>
        <v>33</v>
      </c>
      <c r="AI134" s="346">
        <f t="shared" si="90"/>
        <v>34</v>
      </c>
      <c r="AJ134" s="346">
        <f t="shared" si="91"/>
        <v>35</v>
      </c>
      <c r="AK134" s="346">
        <f t="shared" si="91"/>
        <v>36</v>
      </c>
      <c r="AL134" s="346">
        <f t="shared" si="91"/>
        <v>37</v>
      </c>
      <c r="AM134" s="346">
        <f t="shared" si="91"/>
        <v>38</v>
      </c>
      <c r="AN134" s="346">
        <f t="shared" si="92"/>
        <v>39</v>
      </c>
      <c r="AO134" s="346">
        <f t="shared" si="93"/>
        <v>40</v>
      </c>
      <c r="AP134" s="203"/>
      <c r="AQ134" s="203"/>
      <c r="AR134" s="203"/>
      <c r="AS134" s="203"/>
    </row>
    <row r="135" spans="1:47" ht="15" x14ac:dyDescent="0.2">
      <c r="A135" s="205"/>
      <c r="B135" s="347">
        <f>AVERAGE(A134:B134)</f>
        <v>0.5</v>
      </c>
      <c r="C135" s="347">
        <f>AVERAGE(B134:C134)</f>
        <v>1.5</v>
      </c>
      <c r="D135" s="347">
        <f>AVERAGE(C134:D134)</f>
        <v>2.5</v>
      </c>
      <c r="E135" s="347">
        <f>AVERAGE(D134:E134)</f>
        <v>3.5</v>
      </c>
      <c r="F135" s="347">
        <f t="shared" ref="F135:AM135" si="97">AVERAGE(E134:F134)</f>
        <v>4.5</v>
      </c>
      <c r="G135" s="347">
        <f t="shared" si="97"/>
        <v>5.5</v>
      </c>
      <c r="H135" s="347">
        <f t="shared" si="97"/>
        <v>6.5</v>
      </c>
      <c r="I135" s="347">
        <f t="shared" si="97"/>
        <v>7.5</v>
      </c>
      <c r="J135" s="347">
        <f t="shared" si="97"/>
        <v>8.5</v>
      </c>
      <c r="K135" s="347">
        <f t="shared" si="97"/>
        <v>9.5</v>
      </c>
      <c r="L135" s="347">
        <f t="shared" si="97"/>
        <v>10.5</v>
      </c>
      <c r="M135" s="347">
        <f t="shared" si="97"/>
        <v>11.5</v>
      </c>
      <c r="N135" s="347">
        <f t="shared" si="97"/>
        <v>12.5</v>
      </c>
      <c r="O135" s="347">
        <f t="shared" si="97"/>
        <v>13.5</v>
      </c>
      <c r="P135" s="347">
        <f t="shared" si="97"/>
        <v>14.5</v>
      </c>
      <c r="Q135" s="347">
        <f t="shared" si="97"/>
        <v>15.5</v>
      </c>
      <c r="R135" s="347">
        <f t="shared" si="97"/>
        <v>16.5</v>
      </c>
      <c r="S135" s="347">
        <f t="shared" si="97"/>
        <v>17.5</v>
      </c>
      <c r="T135" s="347">
        <f t="shared" si="97"/>
        <v>18.5</v>
      </c>
      <c r="U135" s="347">
        <f t="shared" si="97"/>
        <v>19.5</v>
      </c>
      <c r="V135" s="347">
        <f t="shared" si="97"/>
        <v>20.5</v>
      </c>
      <c r="W135" s="347">
        <f t="shared" si="97"/>
        <v>21.5</v>
      </c>
      <c r="X135" s="347">
        <f t="shared" si="97"/>
        <v>22.5</v>
      </c>
      <c r="Y135" s="347">
        <f t="shared" si="97"/>
        <v>23.5</v>
      </c>
      <c r="Z135" s="347">
        <f t="shared" si="97"/>
        <v>24.5</v>
      </c>
      <c r="AA135" s="347">
        <f t="shared" si="97"/>
        <v>25.5</v>
      </c>
      <c r="AB135" s="347">
        <f t="shared" si="97"/>
        <v>26.5</v>
      </c>
      <c r="AC135" s="347">
        <f t="shared" si="97"/>
        <v>27.5</v>
      </c>
      <c r="AD135" s="347">
        <f t="shared" si="97"/>
        <v>28.5</v>
      </c>
      <c r="AE135" s="347">
        <f t="shared" si="97"/>
        <v>29.5</v>
      </c>
      <c r="AF135" s="347">
        <f t="shared" si="97"/>
        <v>30.5</v>
      </c>
      <c r="AG135" s="347">
        <f t="shared" si="97"/>
        <v>31.5</v>
      </c>
      <c r="AH135" s="347">
        <f t="shared" si="97"/>
        <v>32.5</v>
      </c>
      <c r="AI135" s="347">
        <f t="shared" si="97"/>
        <v>33.5</v>
      </c>
      <c r="AJ135" s="347">
        <f t="shared" si="97"/>
        <v>34.5</v>
      </c>
      <c r="AK135" s="347">
        <f t="shared" si="97"/>
        <v>35.5</v>
      </c>
      <c r="AL135" s="347">
        <f t="shared" si="97"/>
        <v>36.5</v>
      </c>
      <c r="AM135" s="347">
        <f t="shared" si="97"/>
        <v>37.5</v>
      </c>
      <c r="AN135" s="347">
        <f t="shared" ref="AN135" si="98">AVERAGE(AM134:AN134)</f>
        <v>38.5</v>
      </c>
      <c r="AO135" s="347">
        <f t="shared" ref="AO135" si="99">AVERAGE(AN134:AO134)</f>
        <v>39.5</v>
      </c>
      <c r="AP135" s="203"/>
      <c r="AQ135" s="203"/>
      <c r="AR135" s="203"/>
      <c r="AS135" s="203"/>
    </row>
    <row r="136" spans="1:47" ht="12.75" x14ac:dyDescent="0.2">
      <c r="A136" s="205"/>
      <c r="B136" s="203"/>
      <c r="C136" s="203"/>
      <c r="D136" s="203"/>
      <c r="E136" s="203"/>
      <c r="F136" s="203"/>
      <c r="G136" s="203"/>
      <c r="H136" s="203"/>
      <c r="I136" s="203"/>
      <c r="J136" s="203"/>
      <c r="K136" s="203"/>
      <c r="L136" s="203"/>
      <c r="M136" s="203"/>
      <c r="N136" s="203"/>
      <c r="O136" s="203"/>
      <c r="P136" s="203"/>
      <c r="Q136" s="203"/>
      <c r="R136" s="203"/>
      <c r="S136" s="203"/>
      <c r="T136" s="203"/>
      <c r="U136" s="203"/>
      <c r="V136" s="203"/>
      <c r="W136" s="203"/>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row>
    <row r="137" spans="1:47" ht="12.75" x14ac:dyDescent="0.2">
      <c r="A137" s="205"/>
      <c r="B137" s="203"/>
      <c r="C137" s="203"/>
      <c r="D137" s="203"/>
      <c r="E137" s="203"/>
      <c r="F137" s="203"/>
      <c r="G137" s="203"/>
      <c r="H137" s="203"/>
      <c r="I137" s="203"/>
      <c r="J137" s="203"/>
      <c r="K137" s="203"/>
      <c r="L137" s="203"/>
      <c r="M137" s="203"/>
      <c r="N137" s="203"/>
      <c r="O137" s="203"/>
      <c r="P137" s="203"/>
      <c r="Q137" s="203"/>
      <c r="R137" s="203"/>
      <c r="S137" s="203"/>
      <c r="T137" s="203"/>
      <c r="U137" s="203"/>
      <c r="V137" s="203"/>
      <c r="W137" s="203"/>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row>
    <row r="138" spans="1:47" ht="12.75" x14ac:dyDescent="0.2">
      <c r="A138" s="205"/>
      <c r="B138" s="203"/>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row>
    <row r="139" spans="1:47" ht="12.75" x14ac:dyDescent="0.2">
      <c r="A139" s="205"/>
      <c r="B139" s="203"/>
      <c r="C139" s="203"/>
      <c r="D139" s="203"/>
      <c r="E139" s="203"/>
      <c r="F139" s="203"/>
      <c r="G139" s="203"/>
      <c r="H139" s="203"/>
      <c r="I139" s="203"/>
      <c r="J139" s="203"/>
      <c r="K139" s="203"/>
      <c r="L139" s="203"/>
      <c r="M139" s="203"/>
      <c r="N139" s="203"/>
      <c r="O139" s="203"/>
      <c r="P139" s="203"/>
      <c r="Q139" s="203"/>
      <c r="R139" s="203"/>
      <c r="S139" s="203"/>
      <c r="T139" s="203"/>
      <c r="U139" s="203"/>
      <c r="V139" s="203"/>
      <c r="W139" s="203"/>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row>
    <row r="140" spans="1:47" ht="12.75" x14ac:dyDescent="0.2">
      <c r="A140" s="205"/>
      <c r="B140" s="203"/>
      <c r="C140" s="203"/>
      <c r="D140" s="203"/>
      <c r="E140" s="203"/>
      <c r="F140" s="203"/>
      <c r="G140" s="203"/>
      <c r="H140" s="203"/>
      <c r="I140" s="203"/>
      <c r="J140" s="203"/>
      <c r="K140" s="203"/>
      <c r="L140" s="203"/>
      <c r="M140" s="203"/>
      <c r="N140" s="203"/>
      <c r="O140" s="203"/>
      <c r="P140" s="203"/>
      <c r="Q140" s="203"/>
      <c r="R140" s="203"/>
      <c r="S140" s="203"/>
      <c r="T140" s="203"/>
      <c r="U140" s="203"/>
      <c r="V140" s="203"/>
      <c r="W140" s="203"/>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row>
    <row r="141" spans="1:47" ht="12.75" x14ac:dyDescent="0.2">
      <c r="A141" s="205"/>
      <c r="B141" s="203"/>
      <c r="C141" s="203"/>
      <c r="D141" s="203"/>
      <c r="E141" s="203"/>
      <c r="F141" s="203"/>
      <c r="G141" s="203"/>
      <c r="H141" s="203"/>
      <c r="I141" s="203"/>
      <c r="J141" s="203"/>
      <c r="K141" s="203"/>
      <c r="L141" s="203"/>
      <c r="M141" s="203"/>
      <c r="N141" s="203"/>
      <c r="O141" s="203"/>
      <c r="P141" s="203"/>
      <c r="Q141" s="203"/>
      <c r="R141" s="203"/>
      <c r="S141" s="203"/>
      <c r="T141" s="203"/>
      <c r="U141" s="203"/>
      <c r="V141" s="203"/>
      <c r="W141" s="203"/>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row>
    <row r="142" spans="1:47" ht="12.75" x14ac:dyDescent="0.2">
      <c r="A142" s="205"/>
      <c r="B142" s="203"/>
      <c r="C142" s="203"/>
      <c r="D142" s="203"/>
      <c r="E142" s="203"/>
      <c r="F142" s="203"/>
      <c r="G142" s="203"/>
      <c r="H142" s="203"/>
      <c r="I142" s="203"/>
      <c r="J142" s="203"/>
      <c r="K142" s="203"/>
      <c r="L142" s="203"/>
      <c r="M142" s="203"/>
      <c r="N142" s="203"/>
      <c r="O142" s="203"/>
      <c r="P142" s="203"/>
      <c r="Q142" s="203"/>
      <c r="R142" s="203"/>
      <c r="S142" s="203"/>
      <c r="T142" s="203"/>
      <c r="U142" s="203"/>
      <c r="V142" s="203"/>
      <c r="W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row>
    <row r="143" spans="1:47" ht="12.75" x14ac:dyDescent="0.2">
      <c r="A143" s="205"/>
      <c r="B143" s="203"/>
      <c r="C143" s="203"/>
      <c r="D143" s="203"/>
      <c r="E143" s="203"/>
      <c r="F143" s="203"/>
      <c r="G143" s="203"/>
      <c r="H143" s="203"/>
      <c r="I143" s="203"/>
      <c r="J143" s="203"/>
      <c r="K143" s="203"/>
      <c r="L143" s="203"/>
      <c r="M143" s="203"/>
      <c r="N143" s="203"/>
      <c r="O143" s="203"/>
      <c r="P143" s="203"/>
      <c r="Q143" s="203"/>
      <c r="R143" s="203"/>
      <c r="S143" s="203"/>
      <c r="T143" s="203"/>
      <c r="U143" s="203"/>
      <c r="V143" s="203"/>
      <c r="W143" s="20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row>
    <row r="144" spans="1:47" ht="12.75" x14ac:dyDescent="0.2">
      <c r="A144" s="205"/>
      <c r="B144" s="203"/>
      <c r="C144" s="203"/>
      <c r="D144" s="203"/>
      <c r="E144" s="203"/>
      <c r="F144" s="203"/>
      <c r="G144" s="203"/>
      <c r="H144" s="203"/>
      <c r="I144" s="203"/>
      <c r="J144" s="203"/>
      <c r="K144" s="203"/>
      <c r="L144" s="203"/>
      <c r="M144" s="203"/>
      <c r="N144" s="203"/>
      <c r="O144" s="203"/>
      <c r="P144" s="203"/>
      <c r="Q144" s="203"/>
      <c r="R144" s="203"/>
      <c r="S144" s="203"/>
      <c r="T144" s="203"/>
      <c r="U144" s="203"/>
      <c r="V144" s="203"/>
      <c r="W144" s="203"/>
      <c r="X144" s="203"/>
      <c r="Y144" s="203"/>
      <c r="Z144" s="203"/>
      <c r="AA144" s="203"/>
      <c r="AB144" s="203"/>
      <c r="AC144" s="203"/>
      <c r="AD144" s="203"/>
      <c r="AE144" s="203"/>
      <c r="AF144" s="203"/>
      <c r="AG144" s="203"/>
      <c r="AH144" s="203"/>
      <c r="AI144" s="203"/>
      <c r="AJ144" s="203"/>
      <c r="AK144" s="203"/>
      <c r="AL144" s="203"/>
      <c r="AM144" s="203"/>
      <c r="AN144" s="203"/>
      <c r="AO144" s="203"/>
      <c r="AP144" s="203"/>
      <c r="AQ144" s="203"/>
      <c r="AR144" s="203"/>
      <c r="AS144" s="203"/>
    </row>
    <row r="145" spans="1:45" ht="12.75" x14ac:dyDescent="0.2">
      <c r="A145" s="205"/>
      <c r="B145" s="203"/>
      <c r="C145" s="203"/>
      <c r="D145" s="203"/>
      <c r="E145" s="203"/>
      <c r="F145" s="203"/>
      <c r="G145" s="203"/>
      <c r="H145" s="203"/>
      <c r="I145" s="203"/>
      <c r="J145" s="203"/>
      <c r="K145" s="203"/>
      <c r="L145" s="203"/>
      <c r="M145" s="203"/>
      <c r="N145" s="203"/>
      <c r="O145" s="203"/>
      <c r="P145" s="203"/>
      <c r="Q145" s="203"/>
      <c r="R145" s="203"/>
      <c r="S145" s="203"/>
      <c r="T145" s="203"/>
      <c r="U145" s="203"/>
      <c r="V145" s="203"/>
      <c r="W145" s="203"/>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row>
    <row r="146" spans="1:45" ht="12.75" x14ac:dyDescent="0.2">
      <c r="A146" s="205"/>
      <c r="B146" s="203"/>
      <c r="C146" s="203"/>
      <c r="D146" s="203"/>
      <c r="E146" s="203"/>
      <c r="F146" s="203"/>
      <c r="G146" s="203"/>
      <c r="H146" s="203"/>
      <c r="I146" s="203"/>
      <c r="J146" s="203"/>
      <c r="K146" s="203"/>
      <c r="L146" s="203"/>
      <c r="M146" s="203"/>
      <c r="N146" s="203"/>
      <c r="O146" s="203"/>
      <c r="P146" s="203"/>
      <c r="Q146" s="203"/>
      <c r="R146" s="203"/>
      <c r="S146" s="203"/>
      <c r="T146" s="203"/>
      <c r="U146" s="203"/>
      <c r="V146" s="203"/>
      <c r="W146" s="203"/>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row>
    <row r="147" spans="1:45" ht="12.75" x14ac:dyDescent="0.2">
      <c r="A147" s="205"/>
      <c r="B147" s="203"/>
      <c r="C147" s="203"/>
      <c r="D147" s="203"/>
      <c r="E147" s="203"/>
      <c r="F147" s="203"/>
      <c r="G147" s="203"/>
      <c r="H147" s="203"/>
      <c r="I147" s="203"/>
      <c r="J147" s="203"/>
      <c r="K147" s="203"/>
      <c r="L147" s="203"/>
      <c r="M147" s="203"/>
      <c r="N147" s="203"/>
      <c r="O147" s="203"/>
      <c r="P147" s="203"/>
      <c r="Q147" s="203"/>
      <c r="R147" s="203"/>
      <c r="S147" s="203"/>
      <c r="T147" s="203"/>
      <c r="U147" s="203"/>
      <c r="V147" s="203"/>
      <c r="W147" s="203"/>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row>
    <row r="148" spans="1:45" ht="12.75" x14ac:dyDescent="0.2">
      <c r="A148" s="205"/>
      <c r="B148" s="203"/>
      <c r="C148" s="203"/>
      <c r="D148" s="203"/>
      <c r="E148" s="203"/>
      <c r="F148" s="203"/>
      <c r="G148" s="203"/>
      <c r="H148" s="203"/>
      <c r="I148" s="203"/>
      <c r="J148" s="203"/>
      <c r="K148" s="203"/>
      <c r="L148" s="203"/>
      <c r="M148" s="203"/>
      <c r="N148" s="203"/>
      <c r="O148" s="203"/>
      <c r="P148" s="203"/>
      <c r="Q148" s="203"/>
      <c r="R148" s="203"/>
      <c r="S148" s="203"/>
      <c r="T148" s="203"/>
      <c r="U148" s="203"/>
      <c r="V148" s="203"/>
      <c r="W148" s="203"/>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row>
    <row r="149" spans="1:45" ht="12.75" x14ac:dyDescent="0.2">
      <c r="A149" s="205"/>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row>
    <row r="150" spans="1:45" ht="12.75" x14ac:dyDescent="0.2">
      <c r="A150" s="204"/>
      <c r="B150" s="202"/>
      <c r="C150" s="202"/>
      <c r="D150" s="202"/>
      <c r="E150" s="202"/>
      <c r="F150" s="202"/>
      <c r="G150" s="202"/>
      <c r="H150" s="202"/>
      <c r="I150" s="202"/>
      <c r="J150" s="202"/>
      <c r="K150" s="202"/>
      <c r="L150" s="202"/>
      <c r="M150" s="202"/>
      <c r="N150" s="202"/>
      <c r="O150" s="202"/>
      <c r="P150" s="202"/>
      <c r="Q150" s="202"/>
      <c r="R150" s="202"/>
      <c r="S150" s="202"/>
      <c r="T150" s="202"/>
      <c r="U150" s="202"/>
      <c r="V150" s="202"/>
      <c r="W150" s="202"/>
      <c r="X150" s="202"/>
      <c r="Y150" s="202"/>
      <c r="Z150" s="202"/>
      <c r="AA150" s="202"/>
      <c r="AB150" s="202"/>
      <c r="AC150" s="202"/>
      <c r="AD150" s="202"/>
      <c r="AE150" s="202"/>
      <c r="AF150" s="202"/>
      <c r="AG150" s="202"/>
      <c r="AH150" s="202"/>
      <c r="AI150" s="202"/>
      <c r="AJ150" s="202"/>
      <c r="AK150" s="202"/>
      <c r="AL150" s="202"/>
      <c r="AM150" s="202"/>
      <c r="AN150" s="202"/>
      <c r="AO150" s="202"/>
      <c r="AP150" s="202"/>
      <c r="AQ150" s="202"/>
      <c r="AR150" s="202"/>
      <c r="AS150" s="202"/>
    </row>
    <row r="151" spans="1:45" ht="12.75" x14ac:dyDescent="0.2">
      <c r="A151" s="204"/>
      <c r="B151" s="202"/>
      <c r="C151" s="202"/>
      <c r="D151" s="202"/>
      <c r="E151" s="202"/>
      <c r="F151" s="202"/>
      <c r="G151" s="202"/>
      <c r="H151" s="202"/>
      <c r="I151" s="202"/>
      <c r="J151" s="202"/>
      <c r="K151" s="202"/>
      <c r="L151" s="202"/>
      <c r="M151" s="202"/>
      <c r="N151" s="202"/>
      <c r="O151" s="202"/>
      <c r="P151" s="202"/>
      <c r="Q151" s="202"/>
      <c r="R151" s="202"/>
      <c r="S151" s="202"/>
      <c r="T151" s="202"/>
      <c r="U151" s="202"/>
      <c r="V151" s="202"/>
      <c r="W151" s="202"/>
      <c r="X151" s="202"/>
      <c r="Y151" s="202"/>
      <c r="Z151" s="202"/>
      <c r="AA151" s="202"/>
      <c r="AB151" s="202"/>
      <c r="AC151" s="202"/>
      <c r="AD151" s="202"/>
      <c r="AE151" s="202"/>
      <c r="AF151" s="202"/>
      <c r="AG151" s="202"/>
      <c r="AH151" s="202"/>
      <c r="AI151" s="202"/>
      <c r="AJ151" s="202"/>
      <c r="AK151" s="202"/>
      <c r="AL151" s="202"/>
      <c r="AM151" s="202"/>
      <c r="AN151" s="202"/>
      <c r="AO151" s="202"/>
      <c r="AP151" s="202"/>
      <c r="AQ151" s="202"/>
      <c r="AR151" s="202"/>
      <c r="AS151" s="202"/>
    </row>
    <row r="152" spans="1:45" ht="12.75" x14ac:dyDescent="0.2">
      <c r="A152" s="204"/>
      <c r="B152" s="202"/>
      <c r="C152" s="202"/>
      <c r="D152" s="202"/>
      <c r="E152" s="202"/>
      <c r="F152" s="202"/>
      <c r="G152" s="202"/>
      <c r="H152" s="202"/>
      <c r="I152" s="202"/>
      <c r="J152" s="202"/>
      <c r="K152" s="202"/>
      <c r="L152" s="202"/>
      <c r="M152" s="202"/>
      <c r="N152" s="202"/>
      <c r="O152" s="202"/>
      <c r="P152" s="202"/>
      <c r="Q152" s="202"/>
      <c r="R152" s="202"/>
      <c r="S152" s="202"/>
      <c r="T152" s="202"/>
      <c r="U152" s="202"/>
      <c r="V152" s="202"/>
      <c r="W152" s="202"/>
      <c r="X152" s="202"/>
      <c r="Y152" s="202"/>
      <c r="Z152" s="202"/>
      <c r="AA152" s="202"/>
      <c r="AB152" s="202"/>
      <c r="AC152" s="202"/>
      <c r="AD152" s="202"/>
      <c r="AE152" s="202"/>
      <c r="AF152" s="202"/>
      <c r="AG152" s="202"/>
      <c r="AH152" s="202"/>
      <c r="AI152" s="202"/>
      <c r="AJ152" s="202"/>
      <c r="AK152" s="202"/>
      <c r="AL152" s="202"/>
      <c r="AM152" s="202"/>
      <c r="AN152" s="202"/>
      <c r="AO152" s="202"/>
      <c r="AP152" s="202"/>
      <c r="AQ152" s="202"/>
      <c r="AR152" s="202"/>
      <c r="AS152" s="202"/>
    </row>
    <row r="153" spans="1:45" ht="12.75" x14ac:dyDescent="0.2">
      <c r="A153" s="204"/>
      <c r="B153" s="202"/>
      <c r="C153" s="202"/>
      <c r="D153" s="202"/>
      <c r="E153" s="202"/>
      <c r="F153" s="202"/>
      <c r="G153" s="202"/>
      <c r="H153" s="202"/>
      <c r="I153" s="202"/>
      <c r="J153" s="202"/>
      <c r="K153" s="202"/>
      <c r="L153" s="202"/>
      <c r="M153" s="202"/>
      <c r="N153" s="202"/>
      <c r="O153" s="202"/>
      <c r="P153" s="202"/>
      <c r="Q153" s="202"/>
      <c r="R153" s="202"/>
      <c r="S153" s="202"/>
      <c r="T153" s="202"/>
      <c r="U153" s="202"/>
      <c r="V153" s="202"/>
      <c r="W153" s="202"/>
      <c r="X153" s="202"/>
      <c r="Y153" s="202"/>
      <c r="Z153" s="202"/>
      <c r="AA153" s="202"/>
      <c r="AB153" s="202"/>
      <c r="AC153" s="202"/>
      <c r="AD153" s="202"/>
      <c r="AE153" s="202"/>
      <c r="AF153" s="202"/>
      <c r="AG153" s="202"/>
      <c r="AH153" s="202"/>
      <c r="AI153" s="202"/>
      <c r="AJ153" s="202"/>
      <c r="AK153" s="202"/>
      <c r="AL153" s="202"/>
      <c r="AM153" s="202"/>
      <c r="AN153" s="202"/>
      <c r="AO153" s="202"/>
      <c r="AP153" s="202"/>
      <c r="AQ153" s="202"/>
      <c r="AR153" s="202"/>
      <c r="AS153" s="202"/>
    </row>
    <row r="154" spans="1:45" ht="12.75" x14ac:dyDescent="0.2">
      <c r="A154" s="204"/>
      <c r="B154" s="202"/>
      <c r="C154" s="202"/>
      <c r="D154" s="202"/>
      <c r="E154" s="202"/>
      <c r="F154" s="202"/>
      <c r="G154" s="202"/>
      <c r="H154" s="202"/>
      <c r="I154" s="202"/>
      <c r="J154" s="202"/>
      <c r="K154" s="202"/>
      <c r="L154" s="202"/>
      <c r="M154" s="202"/>
      <c r="N154" s="202"/>
      <c r="O154" s="202"/>
      <c r="P154" s="202"/>
      <c r="Q154" s="202"/>
      <c r="R154" s="202"/>
      <c r="S154" s="202"/>
      <c r="T154" s="202"/>
      <c r="U154" s="202"/>
      <c r="V154" s="202"/>
      <c r="W154" s="202"/>
      <c r="X154" s="202"/>
      <c r="Y154" s="202"/>
      <c r="Z154" s="202"/>
      <c r="AA154" s="202"/>
      <c r="AB154" s="202"/>
      <c r="AC154" s="202"/>
      <c r="AD154" s="202"/>
      <c r="AE154" s="202"/>
      <c r="AF154" s="202"/>
      <c r="AG154" s="202"/>
      <c r="AH154" s="202"/>
      <c r="AI154" s="202"/>
      <c r="AJ154" s="202"/>
      <c r="AK154" s="202"/>
      <c r="AL154" s="202"/>
      <c r="AM154" s="202"/>
      <c r="AN154" s="202"/>
      <c r="AO154" s="202"/>
      <c r="AP154" s="202"/>
      <c r="AQ154" s="202"/>
      <c r="AR154" s="202"/>
      <c r="AS154" s="202"/>
    </row>
    <row r="155" spans="1:45" ht="12.75" x14ac:dyDescent="0.2">
      <c r="A155" s="204"/>
      <c r="B155" s="202"/>
      <c r="C155" s="202"/>
      <c r="D155" s="202"/>
      <c r="E155" s="202"/>
      <c r="F155" s="202"/>
      <c r="G155" s="202"/>
      <c r="H155" s="202"/>
      <c r="I155" s="202"/>
      <c r="J155" s="202"/>
      <c r="K155" s="202"/>
      <c r="L155" s="202"/>
      <c r="M155" s="202"/>
      <c r="N155" s="202"/>
      <c r="O155" s="202"/>
      <c r="P155" s="202"/>
      <c r="Q155" s="202"/>
      <c r="R155" s="202"/>
      <c r="S155" s="202"/>
      <c r="T155" s="202"/>
      <c r="U155" s="202"/>
      <c r="V155" s="202"/>
      <c r="W155" s="202"/>
      <c r="X155" s="202"/>
      <c r="Y155" s="202"/>
      <c r="Z155" s="202"/>
      <c r="AA155" s="202"/>
      <c r="AB155" s="202"/>
      <c r="AC155" s="202"/>
      <c r="AD155" s="202"/>
      <c r="AE155" s="202"/>
      <c r="AF155" s="202"/>
      <c r="AG155" s="202"/>
      <c r="AH155" s="202"/>
      <c r="AI155" s="202"/>
      <c r="AJ155" s="202"/>
      <c r="AK155" s="202"/>
      <c r="AL155" s="202"/>
      <c r="AM155" s="202"/>
      <c r="AN155" s="202"/>
      <c r="AO155" s="202"/>
      <c r="AP155" s="202"/>
      <c r="AQ155" s="202"/>
      <c r="AR155" s="202"/>
      <c r="AS155" s="202"/>
    </row>
    <row r="156" spans="1:45" ht="12.75" x14ac:dyDescent="0.2">
      <c r="A156" s="204"/>
      <c r="B156" s="202"/>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c r="AA156" s="202"/>
      <c r="AB156" s="202"/>
      <c r="AC156" s="202"/>
      <c r="AD156" s="202"/>
      <c r="AE156" s="202"/>
      <c r="AF156" s="202"/>
      <c r="AG156" s="202"/>
      <c r="AH156" s="202"/>
      <c r="AI156" s="202"/>
      <c r="AJ156" s="202"/>
      <c r="AK156" s="202"/>
      <c r="AL156" s="202"/>
      <c r="AM156" s="202"/>
      <c r="AN156" s="202"/>
      <c r="AO156" s="202"/>
      <c r="AP156" s="202"/>
      <c r="AQ156" s="202"/>
      <c r="AR156" s="202"/>
      <c r="AS156" s="202"/>
    </row>
    <row r="157" spans="1:45" ht="12.75" x14ac:dyDescent="0.2">
      <c r="A157" s="204"/>
      <c r="B157" s="202"/>
      <c r="C157" s="202"/>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row>
    <row r="158" spans="1:45" ht="12.75" x14ac:dyDescent="0.2">
      <c r="A158" s="204"/>
      <c r="B158" s="202"/>
      <c r="C158" s="202"/>
      <c r="D158" s="202"/>
      <c r="E158" s="202"/>
      <c r="F158" s="202"/>
      <c r="G158" s="202"/>
      <c r="H158" s="202"/>
      <c r="I158" s="202"/>
      <c r="J158" s="202"/>
      <c r="K158" s="202"/>
      <c r="L158" s="202"/>
      <c r="M158" s="202"/>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Q158" s="202"/>
      <c r="AR158" s="202"/>
      <c r="AS158" s="202"/>
    </row>
    <row r="159" spans="1:45" ht="12.75" x14ac:dyDescent="0.2">
      <c r="A159" s="204"/>
      <c r="B159" s="202"/>
      <c r="C159" s="202"/>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202"/>
      <c r="AA159" s="202"/>
      <c r="AB159" s="202"/>
      <c r="AC159" s="202"/>
      <c r="AD159" s="202"/>
      <c r="AE159" s="202"/>
      <c r="AF159" s="202"/>
      <c r="AG159" s="202"/>
      <c r="AH159" s="202"/>
      <c r="AI159" s="202"/>
      <c r="AJ159" s="202"/>
      <c r="AK159" s="202"/>
      <c r="AL159" s="202"/>
      <c r="AM159" s="202"/>
      <c r="AN159" s="202"/>
      <c r="AO159" s="202"/>
      <c r="AP159" s="202"/>
      <c r="AQ159" s="202"/>
      <c r="AR159" s="202"/>
      <c r="AS159" s="202"/>
    </row>
    <row r="160" spans="1:45" ht="12.75" x14ac:dyDescent="0.2">
      <c r="A160" s="204"/>
      <c r="B160" s="202"/>
      <c r="C160" s="202"/>
      <c r="D160" s="202"/>
      <c r="E160" s="202"/>
      <c r="F160" s="202"/>
      <c r="G160" s="202"/>
      <c r="H160" s="202"/>
      <c r="I160" s="202"/>
      <c r="J160" s="202"/>
      <c r="K160" s="202"/>
      <c r="L160" s="202"/>
      <c r="M160" s="202"/>
      <c r="N160" s="202"/>
      <c r="O160" s="202"/>
      <c r="P160" s="202"/>
      <c r="Q160" s="202"/>
      <c r="R160" s="202"/>
      <c r="S160" s="202"/>
      <c r="T160" s="202"/>
      <c r="U160" s="202"/>
      <c r="V160" s="202"/>
      <c r="W160" s="202"/>
      <c r="X160" s="202"/>
      <c r="Y160" s="202"/>
      <c r="Z160" s="202"/>
      <c r="AA160" s="202"/>
      <c r="AB160" s="202"/>
      <c r="AC160" s="202"/>
      <c r="AD160" s="202"/>
      <c r="AE160" s="202"/>
      <c r="AF160" s="202"/>
      <c r="AG160" s="202"/>
      <c r="AH160" s="202"/>
      <c r="AI160" s="202"/>
      <c r="AJ160" s="202"/>
      <c r="AK160" s="202"/>
      <c r="AL160" s="202"/>
      <c r="AM160" s="202"/>
      <c r="AN160" s="202"/>
      <c r="AO160" s="202"/>
      <c r="AP160" s="202"/>
      <c r="AQ160" s="202"/>
      <c r="AR160" s="202"/>
      <c r="AS160" s="202"/>
    </row>
    <row r="161" spans="1:45" ht="12.75" x14ac:dyDescent="0.2">
      <c r="A161" s="204"/>
      <c r="B161" s="202"/>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c r="AA161" s="202"/>
      <c r="AB161" s="202"/>
      <c r="AC161" s="202"/>
      <c r="AD161" s="202"/>
      <c r="AE161" s="202"/>
      <c r="AF161" s="202"/>
      <c r="AG161" s="202"/>
      <c r="AH161" s="202"/>
      <c r="AI161" s="202"/>
      <c r="AJ161" s="202"/>
      <c r="AK161" s="202"/>
      <c r="AL161" s="202"/>
      <c r="AM161" s="202"/>
      <c r="AN161" s="202"/>
      <c r="AO161" s="202"/>
      <c r="AP161" s="202"/>
      <c r="AQ161" s="202"/>
      <c r="AR161" s="202"/>
      <c r="AS161" s="202"/>
    </row>
    <row r="162" spans="1:45" ht="12.75" x14ac:dyDescent="0.2">
      <c r="A162" s="204"/>
      <c r="B162" s="202"/>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c r="AA162" s="202"/>
      <c r="AB162" s="202"/>
      <c r="AC162" s="202"/>
      <c r="AD162" s="202"/>
      <c r="AE162" s="202"/>
      <c r="AF162" s="202"/>
      <c r="AG162" s="202"/>
      <c r="AH162" s="202"/>
      <c r="AI162" s="202"/>
      <c r="AJ162" s="202"/>
      <c r="AK162" s="202"/>
      <c r="AL162" s="202"/>
      <c r="AM162" s="202"/>
      <c r="AN162" s="202"/>
      <c r="AO162" s="202"/>
      <c r="AP162" s="202"/>
      <c r="AQ162" s="202"/>
      <c r="AR162" s="202"/>
      <c r="AS162" s="202"/>
    </row>
    <row r="163" spans="1:45" ht="12.75" x14ac:dyDescent="0.2">
      <c r="A163" s="204"/>
      <c r="B163" s="202"/>
      <c r="C163" s="202"/>
      <c r="D163" s="202"/>
      <c r="E163" s="202"/>
      <c r="F163" s="202"/>
      <c r="G163" s="202"/>
      <c r="H163" s="202"/>
      <c r="I163" s="202"/>
      <c r="J163" s="202"/>
      <c r="K163" s="202"/>
      <c r="L163" s="202"/>
      <c r="M163" s="202"/>
      <c r="N163" s="202"/>
      <c r="O163" s="202"/>
      <c r="P163" s="202"/>
      <c r="Q163" s="202"/>
      <c r="R163" s="202"/>
      <c r="S163" s="202"/>
      <c r="T163" s="202"/>
      <c r="U163" s="202"/>
      <c r="V163" s="202"/>
      <c r="W163" s="202"/>
      <c r="X163" s="202"/>
      <c r="Y163" s="202"/>
      <c r="Z163" s="202"/>
      <c r="AA163" s="202"/>
      <c r="AB163" s="202"/>
      <c r="AC163" s="202"/>
      <c r="AD163" s="202"/>
      <c r="AE163" s="202"/>
      <c r="AF163" s="202"/>
      <c r="AG163" s="202"/>
      <c r="AH163" s="202"/>
      <c r="AI163" s="202"/>
      <c r="AJ163" s="202"/>
      <c r="AK163" s="202"/>
      <c r="AL163" s="202"/>
      <c r="AM163" s="202"/>
      <c r="AN163" s="202"/>
      <c r="AO163" s="202"/>
      <c r="AP163" s="202"/>
      <c r="AQ163" s="202"/>
      <c r="AR163" s="202"/>
      <c r="AS163" s="202"/>
    </row>
    <row r="164" spans="1:45" ht="12.75" x14ac:dyDescent="0.2">
      <c r="A164" s="204"/>
      <c r="B164" s="202"/>
      <c r="C164" s="202"/>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c r="AA164" s="202"/>
      <c r="AB164" s="202"/>
      <c r="AC164" s="202"/>
      <c r="AD164" s="202"/>
      <c r="AE164" s="202"/>
      <c r="AF164" s="202"/>
      <c r="AG164" s="202"/>
      <c r="AH164" s="202"/>
      <c r="AI164" s="202"/>
      <c r="AJ164" s="202"/>
      <c r="AK164" s="202"/>
      <c r="AL164" s="202"/>
      <c r="AM164" s="202"/>
      <c r="AN164" s="202"/>
      <c r="AO164" s="202"/>
      <c r="AP164" s="202"/>
      <c r="AQ164" s="202"/>
      <c r="AR164" s="202"/>
      <c r="AS164" s="202"/>
    </row>
    <row r="165" spans="1:45" ht="12.75" x14ac:dyDescent="0.2">
      <c r="A165" s="204"/>
      <c r="B165" s="202"/>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c r="AA165" s="202"/>
      <c r="AB165" s="202"/>
      <c r="AC165" s="202"/>
      <c r="AD165" s="202"/>
      <c r="AE165" s="202"/>
      <c r="AF165" s="202"/>
      <c r="AG165" s="202"/>
      <c r="AH165" s="202"/>
      <c r="AI165" s="202"/>
      <c r="AJ165" s="202"/>
      <c r="AK165" s="202"/>
      <c r="AL165" s="202"/>
      <c r="AM165" s="202"/>
      <c r="AN165" s="202"/>
      <c r="AO165" s="202"/>
      <c r="AP165" s="202"/>
      <c r="AQ165" s="202"/>
      <c r="AR165" s="202"/>
      <c r="AS165" s="202"/>
    </row>
    <row r="166" spans="1:45" ht="12.75" x14ac:dyDescent="0.2">
      <c r="A166" s="204"/>
      <c r="B166" s="202"/>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c r="AA166" s="202"/>
      <c r="AB166" s="202"/>
      <c r="AC166" s="202"/>
      <c r="AD166" s="202"/>
      <c r="AE166" s="202"/>
      <c r="AF166" s="202"/>
      <c r="AG166" s="202"/>
      <c r="AH166" s="202"/>
      <c r="AI166" s="202"/>
      <c r="AJ166" s="202"/>
      <c r="AK166" s="202"/>
      <c r="AL166" s="202"/>
      <c r="AM166" s="202"/>
      <c r="AN166" s="202"/>
      <c r="AO166" s="202"/>
      <c r="AP166" s="202"/>
      <c r="AQ166" s="202"/>
      <c r="AR166" s="202"/>
      <c r="AS166" s="202"/>
    </row>
    <row r="167" spans="1:45" ht="12.75" x14ac:dyDescent="0.2">
      <c r="A167" s="204"/>
      <c r="B167" s="202"/>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c r="AA167" s="202"/>
      <c r="AB167" s="202"/>
      <c r="AC167" s="202"/>
      <c r="AD167" s="202"/>
      <c r="AE167" s="202"/>
      <c r="AF167" s="202"/>
      <c r="AG167" s="202"/>
      <c r="AH167" s="202"/>
      <c r="AI167" s="202"/>
      <c r="AJ167" s="202"/>
      <c r="AK167" s="202"/>
      <c r="AL167" s="202"/>
      <c r="AM167" s="202"/>
      <c r="AN167" s="202"/>
      <c r="AO167" s="202"/>
      <c r="AP167" s="202"/>
      <c r="AQ167" s="202"/>
      <c r="AR167" s="202"/>
      <c r="AS167" s="202"/>
    </row>
    <row r="168" spans="1:45" ht="12.75" x14ac:dyDescent="0.2">
      <c r="A168" s="204"/>
      <c r="B168" s="202"/>
      <c r="C168" s="202"/>
      <c r="D168" s="202"/>
      <c r="E168" s="202"/>
      <c r="F168" s="202"/>
      <c r="G168" s="202"/>
      <c r="H168" s="202"/>
      <c r="I168" s="202"/>
      <c r="J168" s="202"/>
      <c r="K168" s="202"/>
      <c r="L168" s="202"/>
      <c r="M168" s="202"/>
      <c r="N168" s="202"/>
      <c r="O168" s="202"/>
      <c r="P168" s="202"/>
      <c r="Q168" s="202"/>
      <c r="R168" s="202"/>
      <c r="S168" s="202"/>
      <c r="T168" s="202"/>
      <c r="U168" s="202"/>
      <c r="V168" s="202"/>
      <c r="W168" s="202"/>
      <c r="X168" s="202"/>
      <c r="Y168" s="202"/>
      <c r="Z168" s="202"/>
      <c r="AA168" s="202"/>
      <c r="AB168" s="202"/>
      <c r="AC168" s="202"/>
      <c r="AD168" s="202"/>
      <c r="AE168" s="202"/>
      <c r="AF168" s="202"/>
      <c r="AG168" s="202"/>
      <c r="AH168" s="202"/>
      <c r="AI168" s="202"/>
      <c r="AJ168" s="202"/>
      <c r="AK168" s="202"/>
      <c r="AL168" s="202"/>
      <c r="AM168" s="202"/>
      <c r="AN168" s="202"/>
      <c r="AO168" s="202"/>
      <c r="AP168" s="202"/>
      <c r="AQ168" s="202"/>
      <c r="AR168" s="202"/>
      <c r="AS168" s="202"/>
    </row>
    <row r="169" spans="1:45" ht="12.75" x14ac:dyDescent="0.2">
      <c r="A169" s="204"/>
      <c r="B169" s="202"/>
      <c r="C169" s="202"/>
      <c r="D169" s="202"/>
      <c r="E169" s="202"/>
      <c r="F169" s="202"/>
      <c r="G169" s="202"/>
      <c r="H169" s="202"/>
      <c r="I169" s="202"/>
      <c r="J169" s="202"/>
      <c r="K169" s="202"/>
      <c r="L169" s="202"/>
      <c r="M169" s="202"/>
      <c r="N169" s="202"/>
      <c r="O169" s="202"/>
      <c r="P169" s="202"/>
      <c r="Q169" s="202"/>
      <c r="R169" s="202"/>
      <c r="S169" s="202"/>
      <c r="T169" s="202"/>
      <c r="U169" s="202"/>
      <c r="V169" s="202"/>
      <c r="W169" s="202"/>
      <c r="X169" s="202"/>
      <c r="Y169" s="202"/>
      <c r="Z169" s="202"/>
      <c r="AA169" s="202"/>
      <c r="AB169" s="202"/>
      <c r="AC169" s="202"/>
      <c r="AD169" s="202"/>
      <c r="AE169" s="202"/>
      <c r="AF169" s="202"/>
      <c r="AG169" s="202"/>
      <c r="AH169" s="202"/>
      <c r="AI169" s="202"/>
      <c r="AJ169" s="202"/>
      <c r="AK169" s="202"/>
      <c r="AL169" s="202"/>
      <c r="AM169" s="202"/>
      <c r="AN169" s="202"/>
      <c r="AO169" s="202"/>
      <c r="AP169" s="202"/>
      <c r="AQ169" s="202"/>
      <c r="AR169" s="202"/>
      <c r="AS169" s="202"/>
    </row>
    <row r="170" spans="1:45" ht="12.75" x14ac:dyDescent="0.2">
      <c r="A170" s="204"/>
      <c r="B170" s="202"/>
      <c r="C170" s="202"/>
      <c r="D170" s="202"/>
      <c r="E170" s="202"/>
      <c r="F170" s="202"/>
      <c r="G170" s="202"/>
      <c r="H170" s="202"/>
      <c r="I170" s="202"/>
      <c r="J170" s="202"/>
      <c r="K170" s="202"/>
      <c r="L170" s="202"/>
      <c r="M170" s="202"/>
      <c r="N170" s="202"/>
      <c r="O170" s="202"/>
      <c r="P170" s="202"/>
      <c r="Q170" s="202"/>
      <c r="R170" s="202"/>
      <c r="S170" s="202"/>
      <c r="T170" s="202"/>
      <c r="U170" s="202"/>
      <c r="V170" s="202"/>
      <c r="W170" s="202"/>
      <c r="X170" s="202"/>
      <c r="Y170" s="202"/>
      <c r="Z170" s="202"/>
      <c r="AA170" s="202"/>
      <c r="AB170" s="202"/>
      <c r="AC170" s="202"/>
      <c r="AD170" s="202"/>
      <c r="AE170" s="202"/>
      <c r="AF170" s="202"/>
      <c r="AG170" s="202"/>
      <c r="AH170" s="202"/>
      <c r="AI170" s="202"/>
      <c r="AJ170" s="202"/>
      <c r="AK170" s="202"/>
      <c r="AL170" s="202"/>
      <c r="AM170" s="202"/>
      <c r="AN170" s="202"/>
      <c r="AO170" s="202"/>
      <c r="AP170" s="202"/>
      <c r="AQ170" s="202"/>
      <c r="AR170" s="202"/>
      <c r="AS170" s="202"/>
    </row>
    <row r="171" spans="1:45" ht="12.75" x14ac:dyDescent="0.2">
      <c r="A171" s="204"/>
      <c r="B171" s="202"/>
      <c r="C171" s="202"/>
      <c r="D171" s="202"/>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c r="AA171" s="202"/>
      <c r="AB171" s="202"/>
      <c r="AC171" s="202"/>
      <c r="AD171" s="202"/>
      <c r="AE171" s="202"/>
      <c r="AF171" s="202"/>
      <c r="AG171" s="202"/>
      <c r="AH171" s="202"/>
      <c r="AI171" s="202"/>
      <c r="AJ171" s="202"/>
      <c r="AK171" s="202"/>
      <c r="AL171" s="202"/>
      <c r="AM171" s="202"/>
      <c r="AN171" s="202"/>
      <c r="AO171" s="202"/>
      <c r="AP171" s="202"/>
      <c r="AQ171" s="202"/>
      <c r="AR171" s="202"/>
      <c r="AS171" s="202"/>
    </row>
    <row r="172" spans="1:45" ht="12.75" x14ac:dyDescent="0.2">
      <c r="A172" s="204"/>
      <c r="B172" s="202"/>
      <c r="C172" s="202"/>
      <c r="D172" s="202"/>
      <c r="E172" s="202"/>
      <c r="F172" s="202"/>
      <c r="G172" s="202"/>
      <c r="H172" s="202"/>
      <c r="I172" s="202"/>
      <c r="J172" s="202"/>
      <c r="K172" s="202"/>
      <c r="L172" s="202"/>
      <c r="M172" s="202"/>
      <c r="N172" s="202"/>
      <c r="O172" s="202"/>
      <c r="P172" s="202"/>
      <c r="Q172" s="202"/>
      <c r="R172" s="202"/>
      <c r="S172" s="202"/>
      <c r="T172" s="202"/>
      <c r="U172" s="202"/>
      <c r="V172" s="202"/>
      <c r="W172" s="202"/>
      <c r="X172" s="202"/>
      <c r="Y172" s="202"/>
      <c r="Z172" s="202"/>
      <c r="AA172" s="202"/>
      <c r="AB172" s="202"/>
      <c r="AC172" s="202"/>
      <c r="AD172" s="202"/>
      <c r="AE172" s="202"/>
      <c r="AF172" s="202"/>
      <c r="AG172" s="202"/>
      <c r="AH172" s="202"/>
      <c r="AI172" s="202"/>
      <c r="AJ172" s="202"/>
      <c r="AK172" s="202"/>
      <c r="AL172" s="202"/>
      <c r="AM172" s="202"/>
      <c r="AN172" s="202"/>
      <c r="AO172" s="202"/>
      <c r="AP172" s="202"/>
      <c r="AQ172" s="202"/>
      <c r="AR172" s="202"/>
      <c r="AS172" s="202"/>
    </row>
    <row r="173" spans="1:45" ht="12.75" x14ac:dyDescent="0.2">
      <c r="A173" s="204"/>
      <c r="B173" s="202"/>
      <c r="C173" s="202"/>
      <c r="D173" s="202"/>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c r="AA173" s="202"/>
      <c r="AB173" s="202"/>
      <c r="AC173" s="202"/>
      <c r="AD173" s="202"/>
      <c r="AE173" s="202"/>
      <c r="AF173" s="202"/>
      <c r="AG173" s="202"/>
      <c r="AH173" s="202"/>
      <c r="AI173" s="202"/>
      <c r="AJ173" s="202"/>
      <c r="AK173" s="202"/>
      <c r="AL173" s="202"/>
      <c r="AM173" s="202"/>
      <c r="AN173" s="202"/>
      <c r="AO173" s="202"/>
      <c r="AP173" s="202"/>
      <c r="AQ173" s="202"/>
      <c r="AR173" s="202"/>
      <c r="AS173" s="202"/>
    </row>
    <row r="174" spans="1:45" ht="12.75" x14ac:dyDescent="0.2">
      <c r="A174" s="204"/>
      <c r="B174" s="202"/>
      <c r="C174" s="202"/>
      <c r="D174" s="202"/>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c r="AA174" s="202"/>
      <c r="AB174" s="202"/>
      <c r="AC174" s="202"/>
      <c r="AD174" s="202"/>
      <c r="AE174" s="202"/>
      <c r="AF174" s="202"/>
      <c r="AG174" s="202"/>
      <c r="AH174" s="202"/>
      <c r="AI174" s="202"/>
      <c r="AJ174" s="202"/>
      <c r="AK174" s="202"/>
      <c r="AL174" s="202"/>
      <c r="AM174" s="202"/>
      <c r="AN174" s="202"/>
      <c r="AO174" s="202"/>
      <c r="AP174" s="202"/>
      <c r="AQ174" s="202"/>
      <c r="AR174" s="202"/>
      <c r="AS174" s="202"/>
    </row>
    <row r="175" spans="1:45" ht="12.75" x14ac:dyDescent="0.2">
      <c r="A175" s="204"/>
      <c r="B175" s="202"/>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c r="AC175" s="202"/>
      <c r="AD175" s="202"/>
      <c r="AE175" s="202"/>
      <c r="AF175" s="202"/>
      <c r="AG175" s="202"/>
      <c r="AH175" s="202"/>
      <c r="AI175" s="202"/>
      <c r="AJ175" s="202"/>
      <c r="AK175" s="202"/>
      <c r="AL175" s="202"/>
      <c r="AM175" s="202"/>
      <c r="AN175" s="202"/>
      <c r="AO175" s="202"/>
      <c r="AP175" s="202"/>
      <c r="AQ175" s="202"/>
      <c r="AR175" s="202"/>
      <c r="AS175" s="202"/>
    </row>
    <row r="176" spans="1:45" ht="12.75" x14ac:dyDescent="0.2">
      <c r="A176" s="204"/>
      <c r="B176" s="202"/>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c r="AC176" s="202"/>
      <c r="AD176" s="202"/>
      <c r="AE176" s="202"/>
      <c r="AF176" s="202"/>
      <c r="AG176" s="202"/>
      <c r="AH176" s="202"/>
      <c r="AI176" s="202"/>
      <c r="AJ176" s="202"/>
      <c r="AK176" s="202"/>
      <c r="AL176" s="202"/>
      <c r="AM176" s="202"/>
      <c r="AN176" s="202"/>
      <c r="AO176" s="202"/>
      <c r="AP176" s="202"/>
      <c r="AQ176" s="202"/>
      <c r="AR176" s="202"/>
      <c r="AS176" s="202"/>
    </row>
    <row r="177" spans="1:45" ht="12.75" x14ac:dyDescent="0.2">
      <c r="A177" s="204"/>
      <c r="B177" s="202"/>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c r="AC177" s="202"/>
      <c r="AD177" s="202"/>
      <c r="AE177" s="202"/>
      <c r="AF177" s="202"/>
      <c r="AG177" s="202"/>
      <c r="AH177" s="202"/>
      <c r="AI177" s="202"/>
      <c r="AJ177" s="202"/>
      <c r="AK177" s="202"/>
      <c r="AL177" s="202"/>
      <c r="AM177" s="202"/>
      <c r="AN177" s="202"/>
      <c r="AO177" s="202"/>
      <c r="AP177" s="202"/>
      <c r="AQ177" s="202"/>
      <c r="AR177" s="202"/>
      <c r="AS177" s="202"/>
    </row>
    <row r="178" spans="1:45" ht="12.75" x14ac:dyDescent="0.2">
      <c r="A178" s="204"/>
      <c r="B178" s="202"/>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c r="AC178" s="202"/>
      <c r="AD178" s="202"/>
      <c r="AE178" s="202"/>
      <c r="AF178" s="202"/>
      <c r="AG178" s="202"/>
      <c r="AH178" s="202"/>
      <c r="AI178" s="202"/>
      <c r="AJ178" s="202"/>
      <c r="AK178" s="202"/>
      <c r="AL178" s="202"/>
      <c r="AM178" s="202"/>
      <c r="AN178" s="202"/>
      <c r="AO178" s="202"/>
      <c r="AP178" s="202"/>
      <c r="AQ178" s="202"/>
      <c r="AR178" s="202"/>
      <c r="AS178" s="202"/>
    </row>
    <row r="179" spans="1:45" ht="12.75" x14ac:dyDescent="0.2">
      <c r="A179" s="204"/>
      <c r="B179" s="202"/>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c r="AC179" s="202"/>
      <c r="AD179" s="202"/>
      <c r="AE179" s="202"/>
      <c r="AF179" s="202"/>
      <c r="AG179" s="202"/>
      <c r="AH179" s="202"/>
      <c r="AI179" s="202"/>
      <c r="AJ179" s="202"/>
      <c r="AK179" s="202"/>
      <c r="AL179" s="202"/>
      <c r="AM179" s="202"/>
      <c r="AN179" s="202"/>
      <c r="AO179" s="202"/>
      <c r="AP179" s="202"/>
      <c r="AQ179" s="202"/>
      <c r="AR179" s="202"/>
      <c r="AS179" s="202"/>
    </row>
    <row r="180" spans="1:45" ht="12.75" x14ac:dyDescent="0.2">
      <c r="A180" s="204"/>
      <c r="B180" s="202"/>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c r="AA180" s="202"/>
      <c r="AB180" s="202"/>
      <c r="AC180" s="202"/>
      <c r="AD180" s="202"/>
      <c r="AE180" s="202"/>
      <c r="AF180" s="202"/>
      <c r="AG180" s="202"/>
      <c r="AH180" s="202"/>
      <c r="AI180" s="202"/>
      <c r="AJ180" s="202"/>
      <c r="AK180" s="202"/>
      <c r="AL180" s="202"/>
      <c r="AM180" s="202"/>
      <c r="AN180" s="202"/>
      <c r="AO180" s="202"/>
      <c r="AP180" s="202"/>
      <c r="AQ180" s="202"/>
      <c r="AR180" s="202"/>
      <c r="AS180" s="202"/>
    </row>
    <row r="181" spans="1:45" ht="12.75" x14ac:dyDescent="0.2">
      <c r="A181" s="204"/>
      <c r="B181" s="202"/>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c r="AA181" s="202"/>
      <c r="AB181" s="202"/>
      <c r="AC181" s="202"/>
      <c r="AD181" s="202"/>
      <c r="AE181" s="202"/>
      <c r="AF181" s="202"/>
      <c r="AG181" s="202"/>
      <c r="AH181" s="202"/>
      <c r="AI181" s="202"/>
      <c r="AJ181" s="202"/>
      <c r="AK181" s="202"/>
      <c r="AL181" s="202"/>
      <c r="AM181" s="202"/>
      <c r="AN181" s="202"/>
      <c r="AO181" s="202"/>
      <c r="AP181" s="202"/>
      <c r="AQ181" s="202"/>
      <c r="AR181" s="202"/>
      <c r="AS181" s="202"/>
    </row>
    <row r="182" spans="1:45" ht="12.75" x14ac:dyDescent="0.2">
      <c r="A182" s="204"/>
      <c r="B182" s="202"/>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c r="AA182" s="202"/>
      <c r="AB182" s="202"/>
      <c r="AC182" s="202"/>
      <c r="AD182" s="202"/>
      <c r="AE182" s="202"/>
      <c r="AF182" s="202"/>
      <c r="AG182" s="202"/>
      <c r="AH182" s="202"/>
      <c r="AI182" s="202"/>
      <c r="AJ182" s="202"/>
      <c r="AK182" s="202"/>
      <c r="AL182" s="202"/>
      <c r="AM182" s="202"/>
      <c r="AN182" s="202"/>
      <c r="AO182" s="202"/>
      <c r="AP182" s="202"/>
      <c r="AQ182" s="202"/>
      <c r="AR182" s="202"/>
      <c r="AS182" s="202"/>
    </row>
    <row r="183" spans="1:45" ht="12.75" x14ac:dyDescent="0.2">
      <c r="A183" s="204"/>
      <c r="B183" s="202"/>
      <c r="C183" s="202"/>
      <c r="D183" s="202"/>
      <c r="E183" s="202"/>
      <c r="F183" s="202"/>
      <c r="G183" s="202"/>
      <c r="H183" s="202"/>
      <c r="I183" s="202"/>
      <c r="J183" s="202"/>
      <c r="K183" s="202"/>
      <c r="L183" s="202"/>
      <c r="M183" s="202"/>
      <c r="N183" s="202"/>
      <c r="O183" s="202"/>
      <c r="P183" s="202"/>
      <c r="Q183" s="202"/>
      <c r="R183" s="202"/>
      <c r="S183" s="202"/>
      <c r="T183" s="202"/>
      <c r="U183" s="202"/>
      <c r="V183" s="202"/>
      <c r="W183" s="202"/>
      <c r="X183" s="202"/>
      <c r="Y183" s="202"/>
      <c r="Z183" s="202"/>
      <c r="AA183" s="202"/>
      <c r="AB183" s="202"/>
      <c r="AC183" s="202"/>
      <c r="AD183" s="202"/>
      <c r="AE183" s="202"/>
      <c r="AF183" s="202"/>
      <c r="AG183" s="202"/>
      <c r="AH183" s="202"/>
      <c r="AI183" s="202"/>
      <c r="AJ183" s="202"/>
      <c r="AK183" s="202"/>
      <c r="AL183" s="202"/>
      <c r="AM183" s="202"/>
      <c r="AN183" s="202"/>
      <c r="AO183" s="202"/>
      <c r="AP183" s="202"/>
      <c r="AQ183" s="202"/>
      <c r="AR183" s="202"/>
      <c r="AS183" s="202"/>
    </row>
    <row r="184" spans="1:45" ht="12.75" x14ac:dyDescent="0.2">
      <c r="A184" s="204"/>
      <c r="B184" s="202"/>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c r="AA184" s="202"/>
      <c r="AB184" s="202"/>
      <c r="AC184" s="202"/>
      <c r="AD184" s="202"/>
      <c r="AE184" s="202"/>
      <c r="AF184" s="202"/>
      <c r="AG184" s="202"/>
      <c r="AH184" s="202"/>
      <c r="AI184" s="202"/>
      <c r="AJ184" s="202"/>
      <c r="AK184" s="202"/>
      <c r="AL184" s="202"/>
      <c r="AM184" s="202"/>
      <c r="AN184" s="202"/>
      <c r="AO184" s="202"/>
      <c r="AP184" s="202"/>
      <c r="AQ184" s="202"/>
      <c r="AR184" s="202"/>
      <c r="AS184" s="202"/>
    </row>
    <row r="185" spans="1:45" ht="12.75" x14ac:dyDescent="0.2">
      <c r="A185" s="204"/>
      <c r="B185" s="202"/>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c r="AA185" s="202"/>
      <c r="AB185" s="202"/>
      <c r="AC185" s="202"/>
      <c r="AD185" s="202"/>
      <c r="AE185" s="202"/>
      <c r="AF185" s="202"/>
      <c r="AG185" s="202"/>
      <c r="AH185" s="202"/>
      <c r="AI185" s="202"/>
      <c r="AJ185" s="202"/>
      <c r="AK185" s="202"/>
      <c r="AL185" s="202"/>
      <c r="AM185" s="202"/>
      <c r="AN185" s="202"/>
      <c r="AO185" s="202"/>
      <c r="AP185" s="202"/>
      <c r="AQ185" s="202"/>
      <c r="AR185" s="202"/>
      <c r="AS185" s="202"/>
    </row>
    <row r="186" spans="1:45" ht="12.75" x14ac:dyDescent="0.2">
      <c r="A186" s="204"/>
      <c r="B186" s="202"/>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c r="AE186" s="202"/>
      <c r="AF186" s="202"/>
      <c r="AG186" s="202"/>
      <c r="AH186" s="202"/>
      <c r="AI186" s="202"/>
      <c r="AJ186" s="202"/>
      <c r="AK186" s="202"/>
      <c r="AL186" s="202"/>
      <c r="AM186" s="202"/>
      <c r="AN186" s="202"/>
      <c r="AO186" s="202"/>
      <c r="AP186" s="202"/>
      <c r="AQ186" s="202"/>
      <c r="AR186" s="202"/>
      <c r="AS186" s="202"/>
    </row>
    <row r="187" spans="1:45" ht="12.75" x14ac:dyDescent="0.2">
      <c r="A187" s="204"/>
      <c r="B187" s="202"/>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c r="AE187" s="202"/>
      <c r="AF187" s="202"/>
      <c r="AG187" s="202"/>
      <c r="AH187" s="202"/>
      <c r="AI187" s="202"/>
      <c r="AJ187" s="202"/>
      <c r="AK187" s="202"/>
      <c r="AL187" s="202"/>
      <c r="AM187" s="202"/>
      <c r="AN187" s="202"/>
      <c r="AO187" s="202"/>
      <c r="AP187" s="202"/>
      <c r="AQ187" s="202"/>
      <c r="AR187" s="202"/>
      <c r="AS187" s="202"/>
    </row>
    <row r="188" spans="1:45" ht="12.75" x14ac:dyDescent="0.2">
      <c r="A188" s="204"/>
      <c r="B188" s="202"/>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Q188" s="202"/>
      <c r="AR188" s="202"/>
      <c r="AS188" s="202"/>
    </row>
    <row r="189" spans="1:45" ht="12.75" x14ac:dyDescent="0.2">
      <c r="A189" s="204"/>
      <c r="B189" s="202"/>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Q189" s="202"/>
      <c r="AR189" s="202"/>
      <c r="AS189" s="202"/>
    </row>
    <row r="190" spans="1:45" ht="12.75" x14ac:dyDescent="0.2">
      <c r="A190" s="204"/>
      <c r="B190" s="202"/>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c r="AA190" s="202"/>
      <c r="AB190" s="202"/>
      <c r="AC190" s="202"/>
      <c r="AD190" s="202"/>
      <c r="AE190" s="202"/>
      <c r="AF190" s="202"/>
      <c r="AG190" s="202"/>
      <c r="AH190" s="202"/>
      <c r="AI190" s="202"/>
      <c r="AJ190" s="202"/>
      <c r="AK190" s="202"/>
      <c r="AL190" s="202"/>
      <c r="AM190" s="202"/>
      <c r="AN190" s="202"/>
      <c r="AO190" s="202"/>
      <c r="AP190" s="202"/>
      <c r="AQ190" s="202"/>
      <c r="AR190" s="202"/>
      <c r="AS190" s="202"/>
    </row>
    <row r="191" spans="1:45" ht="12.75" x14ac:dyDescent="0.2">
      <c r="A191" s="204"/>
      <c r="B191" s="202"/>
      <c r="C191" s="202"/>
      <c r="D191" s="202"/>
      <c r="E191" s="202"/>
      <c r="F191" s="202"/>
      <c r="G191" s="202"/>
      <c r="H191" s="202"/>
      <c r="I191" s="202"/>
      <c r="J191" s="202"/>
      <c r="K191" s="202"/>
      <c r="L191" s="202"/>
      <c r="M191" s="202"/>
      <c r="N191" s="202"/>
      <c r="O191" s="202"/>
      <c r="P191" s="202"/>
      <c r="Q191" s="202"/>
      <c r="R191" s="202"/>
      <c r="S191" s="202"/>
      <c r="T191" s="202"/>
      <c r="U191" s="202"/>
      <c r="V191" s="202"/>
      <c r="W191" s="202"/>
      <c r="X191" s="202"/>
      <c r="Y191" s="202"/>
      <c r="Z191" s="202"/>
      <c r="AA191" s="202"/>
      <c r="AB191" s="202"/>
      <c r="AC191" s="202"/>
      <c r="AD191" s="202"/>
      <c r="AE191" s="202"/>
      <c r="AF191" s="202"/>
      <c r="AG191" s="202"/>
      <c r="AH191" s="202"/>
      <c r="AI191" s="202"/>
      <c r="AJ191" s="202"/>
      <c r="AK191" s="202"/>
      <c r="AL191" s="202"/>
      <c r="AM191" s="202"/>
      <c r="AN191" s="202"/>
      <c r="AO191" s="202"/>
      <c r="AP191" s="202"/>
      <c r="AQ191" s="202"/>
      <c r="AR191" s="202"/>
      <c r="AS191" s="202"/>
    </row>
    <row r="192" spans="1:45" ht="12.75" x14ac:dyDescent="0.2">
      <c r="A192" s="204"/>
      <c r="B192" s="202"/>
      <c r="C192" s="202"/>
      <c r="D192" s="202"/>
      <c r="E192" s="202"/>
      <c r="F192" s="202"/>
      <c r="G192" s="202"/>
      <c r="H192" s="202"/>
      <c r="I192" s="202"/>
      <c r="J192" s="202"/>
      <c r="K192" s="202"/>
      <c r="L192" s="202"/>
      <c r="M192" s="202"/>
      <c r="N192" s="202"/>
      <c r="O192" s="202"/>
      <c r="P192" s="202"/>
      <c r="Q192" s="202"/>
      <c r="R192" s="202"/>
      <c r="S192" s="202"/>
      <c r="T192" s="202"/>
      <c r="U192" s="202"/>
      <c r="V192" s="202"/>
      <c r="W192" s="202"/>
      <c r="X192" s="202"/>
      <c r="Y192" s="202"/>
      <c r="Z192" s="202"/>
      <c r="AA192" s="202"/>
      <c r="AB192" s="202"/>
      <c r="AC192" s="202"/>
      <c r="AD192" s="202"/>
      <c r="AE192" s="202"/>
      <c r="AF192" s="202"/>
      <c r="AG192" s="202"/>
      <c r="AH192" s="202"/>
      <c r="AI192" s="202"/>
      <c r="AJ192" s="202"/>
      <c r="AK192" s="202"/>
      <c r="AL192" s="202"/>
      <c r="AM192" s="202"/>
      <c r="AN192" s="202"/>
      <c r="AO192" s="202"/>
      <c r="AP192" s="202"/>
      <c r="AQ192" s="202"/>
      <c r="AR192" s="202"/>
      <c r="AS192" s="202"/>
    </row>
    <row r="193" spans="1:45" ht="12.75" x14ac:dyDescent="0.2">
      <c r="A193" s="204"/>
      <c r="B193" s="202"/>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c r="AA193" s="202"/>
      <c r="AB193" s="202"/>
      <c r="AC193" s="202"/>
      <c r="AD193" s="202"/>
      <c r="AE193" s="202"/>
      <c r="AF193" s="202"/>
      <c r="AG193" s="202"/>
      <c r="AH193" s="202"/>
      <c r="AI193" s="202"/>
      <c r="AJ193" s="202"/>
      <c r="AK193" s="202"/>
      <c r="AL193" s="202"/>
      <c r="AM193" s="202"/>
      <c r="AN193" s="202"/>
      <c r="AO193" s="202"/>
      <c r="AP193" s="202"/>
      <c r="AQ193" s="202"/>
      <c r="AR193" s="202"/>
      <c r="AS193" s="202"/>
    </row>
    <row r="194" spans="1:45" ht="12.75" x14ac:dyDescent="0.2">
      <c r="A194" s="204"/>
      <c r="B194" s="202"/>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c r="AA194" s="202"/>
      <c r="AB194" s="202"/>
      <c r="AC194" s="202"/>
      <c r="AD194" s="202"/>
      <c r="AE194" s="202"/>
      <c r="AF194" s="202"/>
      <c r="AG194" s="202"/>
      <c r="AH194" s="202"/>
      <c r="AI194" s="202"/>
      <c r="AJ194" s="202"/>
      <c r="AK194" s="202"/>
      <c r="AL194" s="202"/>
      <c r="AM194" s="202"/>
      <c r="AN194" s="202"/>
      <c r="AO194" s="202"/>
      <c r="AP194" s="202"/>
      <c r="AQ194" s="202"/>
      <c r="AR194" s="202"/>
      <c r="AS194" s="202"/>
    </row>
    <row r="195" spans="1:45" ht="12.75" x14ac:dyDescent="0.2">
      <c r="A195" s="204"/>
      <c r="B195" s="202"/>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c r="AA195" s="202"/>
      <c r="AB195" s="202"/>
      <c r="AC195" s="202"/>
      <c r="AD195" s="202"/>
      <c r="AE195" s="202"/>
      <c r="AF195" s="202"/>
      <c r="AG195" s="202"/>
      <c r="AH195" s="202"/>
      <c r="AI195" s="202"/>
      <c r="AJ195" s="202"/>
      <c r="AK195" s="202"/>
      <c r="AL195" s="202"/>
      <c r="AM195" s="202"/>
      <c r="AN195" s="202"/>
      <c r="AO195" s="202"/>
      <c r="AP195" s="202"/>
      <c r="AQ195" s="202"/>
      <c r="AR195" s="202"/>
      <c r="AS195" s="202"/>
    </row>
    <row r="196" spans="1:45" ht="12.75" x14ac:dyDescent="0.2">
      <c r="A196" s="204"/>
      <c r="B196" s="202"/>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c r="AA196" s="202"/>
      <c r="AB196" s="202"/>
      <c r="AC196" s="202"/>
      <c r="AD196" s="202"/>
      <c r="AE196" s="202"/>
      <c r="AF196" s="202"/>
      <c r="AG196" s="202"/>
      <c r="AH196" s="202"/>
      <c r="AI196" s="202"/>
      <c r="AJ196" s="202"/>
      <c r="AK196" s="202"/>
      <c r="AL196" s="202"/>
      <c r="AM196" s="202"/>
      <c r="AN196" s="202"/>
      <c r="AO196" s="202"/>
      <c r="AP196" s="202"/>
      <c r="AQ196" s="202"/>
      <c r="AR196" s="202"/>
      <c r="AS196" s="202"/>
    </row>
    <row r="197" spans="1:45" ht="12.75" x14ac:dyDescent="0.2">
      <c r="A197" s="204"/>
      <c r="B197" s="202"/>
      <c r="C197" s="202"/>
      <c r="D197" s="202"/>
      <c r="E197" s="202"/>
      <c r="F197" s="202"/>
      <c r="G197" s="202"/>
      <c r="H197" s="202"/>
      <c r="I197" s="202"/>
      <c r="J197" s="202"/>
      <c r="K197" s="202"/>
      <c r="L197" s="202"/>
      <c r="M197" s="202"/>
      <c r="N197" s="202"/>
      <c r="O197" s="202"/>
      <c r="P197" s="202"/>
      <c r="Q197" s="202"/>
      <c r="R197" s="202"/>
      <c r="S197" s="202"/>
      <c r="T197" s="202"/>
      <c r="U197" s="202"/>
      <c r="V197" s="202"/>
      <c r="W197" s="202"/>
      <c r="X197" s="202"/>
      <c r="Y197" s="202"/>
      <c r="Z197" s="202"/>
      <c r="AA197" s="202"/>
      <c r="AB197" s="202"/>
      <c r="AC197" s="202"/>
      <c r="AD197" s="202"/>
      <c r="AE197" s="202"/>
      <c r="AF197" s="202"/>
      <c r="AG197" s="202"/>
      <c r="AH197" s="202"/>
      <c r="AI197" s="202"/>
      <c r="AJ197" s="202"/>
      <c r="AK197" s="202"/>
      <c r="AL197" s="202"/>
      <c r="AM197" s="202"/>
      <c r="AN197" s="202"/>
      <c r="AO197" s="202"/>
      <c r="AP197" s="202"/>
      <c r="AQ197" s="202"/>
      <c r="AR197" s="202"/>
      <c r="AS197" s="202"/>
    </row>
    <row r="198" spans="1:45" ht="12.75" x14ac:dyDescent="0.2">
      <c r="A198" s="204"/>
      <c r="B198" s="202"/>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c r="AA198" s="202"/>
      <c r="AB198" s="202"/>
      <c r="AC198" s="202"/>
      <c r="AD198" s="202"/>
      <c r="AE198" s="202"/>
      <c r="AF198" s="202"/>
      <c r="AG198" s="202"/>
      <c r="AH198" s="202"/>
      <c r="AI198" s="202"/>
      <c r="AJ198" s="202"/>
      <c r="AK198" s="202"/>
      <c r="AL198" s="202"/>
      <c r="AM198" s="202"/>
      <c r="AN198" s="202"/>
      <c r="AO198" s="202"/>
      <c r="AP198" s="202"/>
      <c r="AQ198" s="202"/>
      <c r="AR198" s="202"/>
      <c r="AS198" s="202"/>
    </row>
    <row r="199" spans="1:45" ht="12.75" x14ac:dyDescent="0.2">
      <c r="A199" s="204"/>
      <c r="B199" s="202"/>
      <c r="C199" s="202"/>
      <c r="D199" s="202"/>
      <c r="E199" s="202"/>
      <c r="F199" s="202"/>
      <c r="G199" s="202"/>
      <c r="H199" s="202"/>
      <c r="I199" s="202"/>
      <c r="J199" s="202"/>
      <c r="K199" s="202"/>
      <c r="L199" s="202"/>
      <c r="M199" s="202"/>
      <c r="N199" s="202"/>
      <c r="O199" s="202"/>
      <c r="P199" s="202"/>
      <c r="Q199" s="202"/>
      <c r="R199" s="202"/>
      <c r="S199" s="202"/>
      <c r="T199" s="202"/>
      <c r="U199" s="202"/>
      <c r="V199" s="202"/>
      <c r="W199" s="202"/>
      <c r="X199" s="202"/>
      <c r="Y199" s="202"/>
      <c r="Z199" s="202"/>
      <c r="AA199" s="202"/>
      <c r="AB199" s="202"/>
      <c r="AC199" s="202"/>
      <c r="AD199" s="202"/>
      <c r="AE199" s="202"/>
      <c r="AF199" s="202"/>
      <c r="AG199" s="202"/>
      <c r="AH199" s="202"/>
      <c r="AI199" s="202"/>
      <c r="AJ199" s="202"/>
      <c r="AK199" s="202"/>
      <c r="AL199" s="202"/>
      <c r="AM199" s="202"/>
      <c r="AN199" s="202"/>
      <c r="AO199" s="202"/>
      <c r="AP199" s="202"/>
      <c r="AQ199" s="202"/>
      <c r="AR199" s="202"/>
      <c r="AS199" s="202"/>
    </row>
    <row r="200" spans="1:45" ht="12.75" x14ac:dyDescent="0.2">
      <c r="A200" s="204"/>
      <c r="B200" s="202"/>
      <c r="C200" s="202"/>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c r="AA200" s="202"/>
      <c r="AB200" s="202"/>
      <c r="AC200" s="202"/>
      <c r="AD200" s="202"/>
      <c r="AE200" s="202"/>
      <c r="AF200" s="202"/>
      <c r="AG200" s="202"/>
      <c r="AH200" s="202"/>
      <c r="AI200" s="202"/>
      <c r="AJ200" s="202"/>
      <c r="AK200" s="202"/>
      <c r="AL200" s="202"/>
      <c r="AM200" s="202"/>
      <c r="AN200" s="202"/>
      <c r="AO200" s="202"/>
      <c r="AP200" s="202"/>
      <c r="AQ200" s="202"/>
      <c r="AR200" s="202"/>
      <c r="AS200" s="202"/>
    </row>
    <row r="201" spans="1:45" ht="12.75" x14ac:dyDescent="0.2">
      <c r="A201" s="204"/>
      <c r="B201" s="202"/>
      <c r="C201" s="202"/>
      <c r="D201" s="202"/>
      <c r="E201" s="202"/>
      <c r="F201" s="202"/>
      <c r="G201" s="202"/>
      <c r="H201" s="202"/>
      <c r="I201" s="202"/>
      <c r="J201" s="202"/>
      <c r="K201" s="202"/>
      <c r="L201" s="202"/>
      <c r="M201" s="202"/>
      <c r="N201" s="202"/>
      <c r="O201" s="202"/>
      <c r="P201" s="202"/>
      <c r="Q201" s="202"/>
      <c r="R201" s="202"/>
      <c r="S201" s="202"/>
      <c r="T201" s="202"/>
      <c r="U201" s="202"/>
      <c r="V201" s="202"/>
      <c r="W201" s="202"/>
      <c r="X201" s="202"/>
      <c r="Y201" s="202"/>
      <c r="Z201" s="202"/>
      <c r="AA201" s="202"/>
      <c r="AB201" s="202"/>
      <c r="AC201" s="202"/>
      <c r="AD201" s="202"/>
      <c r="AE201" s="202"/>
      <c r="AF201" s="202"/>
      <c r="AG201" s="202"/>
      <c r="AH201" s="202"/>
      <c r="AI201" s="202"/>
      <c r="AJ201" s="202"/>
      <c r="AK201" s="202"/>
      <c r="AL201" s="202"/>
      <c r="AM201" s="202"/>
      <c r="AN201" s="202"/>
      <c r="AO201" s="202"/>
      <c r="AP201" s="202"/>
      <c r="AQ201" s="202"/>
      <c r="AR201" s="202"/>
      <c r="AS201" s="202"/>
    </row>
    <row r="202" spans="1:45" ht="12.75" x14ac:dyDescent="0.2">
      <c r="A202" s="204"/>
      <c r="B202" s="202"/>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c r="AA202" s="202"/>
      <c r="AB202" s="202"/>
      <c r="AC202" s="202"/>
      <c r="AD202" s="202"/>
      <c r="AE202" s="202"/>
      <c r="AF202" s="202"/>
      <c r="AG202" s="202"/>
      <c r="AH202" s="202"/>
      <c r="AI202" s="202"/>
      <c r="AJ202" s="202"/>
      <c r="AK202" s="202"/>
      <c r="AL202" s="202"/>
      <c r="AM202" s="202"/>
      <c r="AN202" s="202"/>
      <c r="AO202" s="202"/>
      <c r="AP202" s="202"/>
      <c r="AQ202" s="202"/>
      <c r="AR202" s="202"/>
      <c r="AS202" s="202"/>
    </row>
  </sheetData>
  <mergeCells count="31">
    <mergeCell ref="A13:H13"/>
    <mergeCell ref="A5:H5"/>
    <mergeCell ref="A7:H7"/>
    <mergeCell ref="A9:H9"/>
    <mergeCell ref="A10:H10"/>
    <mergeCell ref="A12:H12"/>
    <mergeCell ref="D117:D120"/>
    <mergeCell ref="G117:G120"/>
    <mergeCell ref="B110:C110"/>
    <mergeCell ref="D110:E110"/>
    <mergeCell ref="A15:H15"/>
    <mergeCell ref="A16:H16"/>
    <mergeCell ref="A18:H18"/>
    <mergeCell ref="D28:F28"/>
    <mergeCell ref="G28:H28"/>
    <mergeCell ref="D29:F29"/>
    <mergeCell ref="G29:H29"/>
    <mergeCell ref="D30:F30"/>
    <mergeCell ref="G30:H30"/>
    <mergeCell ref="D31:F31"/>
    <mergeCell ref="G31:H31"/>
    <mergeCell ref="A97:L97"/>
    <mergeCell ref="F125:F126"/>
    <mergeCell ref="G125:G126"/>
    <mergeCell ref="H125:H126"/>
    <mergeCell ref="I125:I126"/>
    <mergeCell ref="A125:A126"/>
    <mergeCell ref="B125:B126"/>
    <mergeCell ref="C125:C126"/>
    <mergeCell ref="D125:D126"/>
    <mergeCell ref="E125:E12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I31" sqref="I31"/>
    </sheetView>
  </sheetViews>
  <sheetFormatPr defaultRowHeight="15.75" x14ac:dyDescent="0.25"/>
  <cols>
    <col min="1" max="1" width="9.140625" style="57"/>
    <col min="2" max="2" width="37.7109375" style="57" customWidth="1"/>
    <col min="3" max="6" width="16.42578125" style="57" customWidth="1"/>
    <col min="7" max="8" width="16.425781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6" t="s">
        <v>65</v>
      </c>
    </row>
    <row r="2" spans="1:44" ht="18.75" x14ac:dyDescent="0.3">
      <c r="L2" s="14" t="s">
        <v>7</v>
      </c>
    </row>
    <row r="3" spans="1:44" ht="18.75" x14ac:dyDescent="0.3">
      <c r="L3" s="14" t="s">
        <v>64</v>
      </c>
    </row>
    <row r="4" spans="1:44" ht="18.75" x14ac:dyDescent="0.3">
      <c r="K4" s="14"/>
    </row>
    <row r="5" spans="1:44" x14ac:dyDescent="0.25">
      <c r="A5" s="467" t="str">
        <f>'2. паспорт  ТП'!A4:S4</f>
        <v>Год раскрытия информации: 2026 год</v>
      </c>
      <c r="B5" s="467"/>
      <c r="C5" s="467"/>
      <c r="D5" s="467"/>
      <c r="E5" s="467"/>
      <c r="F5" s="467"/>
      <c r="G5" s="467"/>
      <c r="H5" s="467"/>
      <c r="I5" s="467"/>
      <c r="J5" s="467"/>
      <c r="K5" s="467"/>
      <c r="L5" s="467"/>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4"/>
    </row>
    <row r="7" spans="1:44" ht="18.75" x14ac:dyDescent="0.25">
      <c r="A7" s="482" t="s">
        <v>6</v>
      </c>
      <c r="B7" s="482"/>
      <c r="C7" s="482"/>
      <c r="D7" s="482"/>
      <c r="E7" s="482"/>
      <c r="F7" s="482"/>
      <c r="G7" s="482"/>
      <c r="H7" s="482"/>
      <c r="I7" s="482"/>
      <c r="J7" s="482"/>
      <c r="K7" s="482"/>
      <c r="L7" s="482"/>
    </row>
    <row r="8" spans="1:44" ht="18.75" x14ac:dyDescent="0.25">
      <c r="A8" s="482"/>
      <c r="B8" s="482"/>
      <c r="C8" s="482"/>
      <c r="D8" s="482"/>
      <c r="E8" s="482"/>
      <c r="F8" s="482"/>
      <c r="G8" s="482"/>
      <c r="H8" s="482"/>
      <c r="I8" s="482"/>
      <c r="J8" s="482"/>
      <c r="K8" s="482"/>
      <c r="L8" s="482"/>
    </row>
    <row r="9" spans="1:44" x14ac:dyDescent="0.25">
      <c r="A9" s="476" t="str">
        <f>'1. паспорт местоположение'!A9:C9</f>
        <v>Акционерное общество "Россети Янтарь" ДЗО  ПАО "Россети"</v>
      </c>
      <c r="B9" s="476"/>
      <c r="C9" s="476"/>
      <c r="D9" s="476"/>
      <c r="E9" s="476"/>
      <c r="F9" s="476"/>
      <c r="G9" s="476"/>
      <c r="H9" s="476"/>
      <c r="I9" s="476"/>
      <c r="J9" s="476"/>
      <c r="K9" s="476"/>
      <c r="L9" s="476"/>
    </row>
    <row r="10" spans="1:44" x14ac:dyDescent="0.25">
      <c r="A10" s="478" t="s">
        <v>5</v>
      </c>
      <c r="B10" s="478"/>
      <c r="C10" s="478"/>
      <c r="D10" s="478"/>
      <c r="E10" s="478"/>
      <c r="F10" s="478"/>
      <c r="G10" s="478"/>
      <c r="H10" s="478"/>
      <c r="I10" s="478"/>
      <c r="J10" s="478"/>
      <c r="K10" s="478"/>
      <c r="L10" s="478"/>
    </row>
    <row r="11" spans="1:44" ht="18.75" x14ac:dyDescent="0.25">
      <c r="A11" s="482"/>
      <c r="B11" s="482"/>
      <c r="C11" s="482"/>
      <c r="D11" s="482"/>
      <c r="E11" s="482"/>
      <c r="F11" s="482"/>
      <c r="G11" s="482"/>
      <c r="H11" s="482"/>
      <c r="I11" s="482"/>
      <c r="J11" s="482"/>
      <c r="K11" s="482"/>
      <c r="L11" s="482"/>
    </row>
    <row r="12" spans="1:44" x14ac:dyDescent="0.25">
      <c r="A12" s="476" t="str">
        <f>'1. паспорт местоположение'!A12:C12</f>
        <v>H_16-0451</v>
      </c>
      <c r="B12" s="476"/>
      <c r="C12" s="476"/>
      <c r="D12" s="476"/>
      <c r="E12" s="476"/>
      <c r="F12" s="476"/>
      <c r="G12" s="476"/>
      <c r="H12" s="476"/>
      <c r="I12" s="476"/>
      <c r="J12" s="476"/>
      <c r="K12" s="476"/>
      <c r="L12" s="476"/>
    </row>
    <row r="13" spans="1:44" x14ac:dyDescent="0.25">
      <c r="A13" s="478" t="s">
        <v>4</v>
      </c>
      <c r="B13" s="478"/>
      <c r="C13" s="478"/>
      <c r="D13" s="478"/>
      <c r="E13" s="478"/>
      <c r="F13" s="478"/>
      <c r="G13" s="478"/>
      <c r="H13" s="478"/>
      <c r="I13" s="478"/>
      <c r="J13" s="478"/>
      <c r="K13" s="478"/>
      <c r="L13" s="478"/>
    </row>
    <row r="14" spans="1:44" ht="18.75" x14ac:dyDescent="0.25">
      <c r="A14" s="483"/>
      <c r="B14" s="483"/>
      <c r="C14" s="483"/>
      <c r="D14" s="483"/>
      <c r="E14" s="483"/>
      <c r="F14" s="483"/>
      <c r="G14" s="483"/>
      <c r="H14" s="483"/>
      <c r="I14" s="483"/>
      <c r="J14" s="483"/>
      <c r="K14" s="483"/>
      <c r="L14" s="483"/>
    </row>
    <row r="15" spans="1:44" x14ac:dyDescent="0.25">
      <c r="A15" s="476" t="str">
        <f>'1. паспорт местоположение'!A15</f>
        <v>Реконструкция ВЛ 15 кВ № 15-71 (инв. № 5115434) с заменой неизолированного провода на СИП-3 протяженностью 1,814 км в Мамоновском ГО</v>
      </c>
      <c r="B15" s="476"/>
      <c r="C15" s="476"/>
      <c r="D15" s="476"/>
      <c r="E15" s="476"/>
      <c r="F15" s="476"/>
      <c r="G15" s="476"/>
      <c r="H15" s="476"/>
      <c r="I15" s="476"/>
      <c r="J15" s="476"/>
      <c r="K15" s="476"/>
      <c r="L15" s="476"/>
    </row>
    <row r="16" spans="1:44" x14ac:dyDescent="0.25">
      <c r="A16" s="478" t="s">
        <v>3</v>
      </c>
      <c r="B16" s="478"/>
      <c r="C16" s="478"/>
      <c r="D16" s="478"/>
      <c r="E16" s="478"/>
      <c r="F16" s="478"/>
      <c r="G16" s="478"/>
      <c r="H16" s="478"/>
      <c r="I16" s="478"/>
      <c r="J16" s="478"/>
      <c r="K16" s="478"/>
      <c r="L16" s="478"/>
    </row>
    <row r="17" spans="1:12" ht="15.75" customHeight="1" x14ac:dyDescent="0.25">
      <c r="L17" s="79"/>
    </row>
    <row r="18" spans="1:12" x14ac:dyDescent="0.25">
      <c r="K18" s="78"/>
    </row>
    <row r="19" spans="1:12" ht="15.75" customHeight="1" x14ac:dyDescent="0.25">
      <c r="A19" s="549" t="s">
        <v>428</v>
      </c>
      <c r="B19" s="549"/>
      <c r="C19" s="549"/>
      <c r="D19" s="549"/>
      <c r="E19" s="549"/>
      <c r="F19" s="549"/>
      <c r="G19" s="549"/>
      <c r="H19" s="549"/>
      <c r="I19" s="549"/>
      <c r="J19" s="549"/>
      <c r="K19" s="549"/>
      <c r="L19" s="549"/>
    </row>
    <row r="20" spans="1:12" x14ac:dyDescent="0.25">
      <c r="A20" s="59"/>
      <c r="B20" s="59"/>
      <c r="C20" s="77"/>
      <c r="D20" s="77"/>
      <c r="E20" s="77"/>
      <c r="F20" s="77"/>
      <c r="G20" s="77"/>
      <c r="H20" s="77"/>
      <c r="I20" s="77"/>
      <c r="J20" s="77"/>
      <c r="K20" s="77"/>
      <c r="L20" s="77"/>
    </row>
    <row r="21" spans="1:12" ht="28.5" customHeight="1" x14ac:dyDescent="0.25">
      <c r="A21" s="550" t="s">
        <v>214</v>
      </c>
      <c r="B21" s="550" t="s">
        <v>213</v>
      </c>
      <c r="C21" s="556" t="s">
        <v>360</v>
      </c>
      <c r="D21" s="556"/>
      <c r="E21" s="556"/>
      <c r="F21" s="556"/>
      <c r="G21" s="556"/>
      <c r="H21" s="556"/>
      <c r="I21" s="551" t="s">
        <v>212</v>
      </c>
      <c r="J21" s="553" t="s">
        <v>362</v>
      </c>
      <c r="K21" s="550" t="s">
        <v>211</v>
      </c>
      <c r="L21" s="552" t="s">
        <v>361</v>
      </c>
    </row>
    <row r="22" spans="1:12" ht="58.5" customHeight="1" x14ac:dyDescent="0.25">
      <c r="A22" s="550"/>
      <c r="B22" s="550"/>
      <c r="C22" s="557" t="s">
        <v>1</v>
      </c>
      <c r="D22" s="557"/>
      <c r="E22" s="557" t="s">
        <v>8</v>
      </c>
      <c r="F22" s="557"/>
      <c r="G22" s="557" t="s">
        <v>623</v>
      </c>
      <c r="H22" s="557"/>
      <c r="I22" s="551"/>
      <c r="J22" s="554"/>
      <c r="K22" s="550"/>
      <c r="L22" s="552"/>
    </row>
    <row r="23" spans="1:12" ht="31.5" x14ac:dyDescent="0.25">
      <c r="A23" s="550"/>
      <c r="B23" s="550"/>
      <c r="C23" s="76" t="s">
        <v>210</v>
      </c>
      <c r="D23" s="76" t="s">
        <v>209</v>
      </c>
      <c r="E23" s="76" t="s">
        <v>210</v>
      </c>
      <c r="F23" s="76" t="s">
        <v>209</v>
      </c>
      <c r="G23" s="76" t="s">
        <v>210</v>
      </c>
      <c r="H23" s="76" t="s">
        <v>209</v>
      </c>
      <c r="I23" s="551"/>
      <c r="J23" s="555"/>
      <c r="K23" s="550"/>
      <c r="L23" s="552"/>
    </row>
    <row r="24" spans="1:12" x14ac:dyDescent="0.25">
      <c r="A24" s="64">
        <v>1</v>
      </c>
      <c r="B24" s="64">
        <v>2</v>
      </c>
      <c r="C24" s="76">
        <v>3</v>
      </c>
      <c r="D24" s="76">
        <v>4</v>
      </c>
      <c r="E24" s="76">
        <v>5</v>
      </c>
      <c r="F24" s="76">
        <v>6</v>
      </c>
      <c r="G24" s="76">
        <v>7</v>
      </c>
      <c r="H24" s="76">
        <v>8</v>
      </c>
      <c r="I24" s="76">
        <v>9</v>
      </c>
      <c r="J24" s="76">
        <v>10</v>
      </c>
      <c r="K24" s="76">
        <v>11</v>
      </c>
      <c r="L24" s="76">
        <v>12</v>
      </c>
    </row>
    <row r="25" spans="1:12" x14ac:dyDescent="0.25">
      <c r="A25" s="71">
        <v>1</v>
      </c>
      <c r="B25" s="72" t="s">
        <v>208</v>
      </c>
      <c r="C25" s="256"/>
      <c r="D25" s="256"/>
      <c r="E25" s="74"/>
      <c r="F25" s="74"/>
      <c r="G25" s="256"/>
      <c r="H25" s="256"/>
      <c r="I25" s="74"/>
      <c r="J25" s="74"/>
      <c r="K25" s="69"/>
      <c r="L25" s="80"/>
    </row>
    <row r="26" spans="1:12" x14ac:dyDescent="0.25">
      <c r="A26" s="71" t="s">
        <v>207</v>
      </c>
      <c r="B26" s="75" t="s">
        <v>367</v>
      </c>
      <c r="C26" s="266" t="s">
        <v>464</v>
      </c>
      <c r="D26" s="266" t="s">
        <v>464</v>
      </c>
      <c r="E26" s="266" t="s">
        <v>464</v>
      </c>
      <c r="F26" s="266" t="s">
        <v>464</v>
      </c>
      <c r="G26" s="266" t="s">
        <v>464</v>
      </c>
      <c r="H26" s="266" t="s">
        <v>464</v>
      </c>
      <c r="I26" s="349"/>
      <c r="J26" s="349"/>
      <c r="K26" s="69"/>
      <c r="L26" s="69"/>
    </row>
    <row r="27" spans="1:12" s="60" customFormat="1" ht="31.5" x14ac:dyDescent="0.25">
      <c r="A27" s="71" t="s">
        <v>206</v>
      </c>
      <c r="B27" s="75" t="s">
        <v>369</v>
      </c>
      <c r="C27" s="266" t="s">
        <v>464</v>
      </c>
      <c r="D27" s="266" t="s">
        <v>464</v>
      </c>
      <c r="E27" s="266" t="s">
        <v>464</v>
      </c>
      <c r="F27" s="266" t="s">
        <v>464</v>
      </c>
      <c r="G27" s="266" t="s">
        <v>464</v>
      </c>
      <c r="H27" s="266" t="s">
        <v>464</v>
      </c>
      <c r="I27" s="349"/>
      <c r="J27" s="349"/>
      <c r="K27" s="69"/>
      <c r="L27" s="69"/>
    </row>
    <row r="28" spans="1:12" s="60" customFormat="1" ht="63" x14ac:dyDescent="0.25">
      <c r="A28" s="71" t="s">
        <v>368</v>
      </c>
      <c r="B28" s="75" t="s">
        <v>373</v>
      </c>
      <c r="C28" s="266" t="s">
        <v>464</v>
      </c>
      <c r="D28" s="266" t="s">
        <v>464</v>
      </c>
      <c r="E28" s="266" t="s">
        <v>464</v>
      </c>
      <c r="F28" s="266" t="s">
        <v>464</v>
      </c>
      <c r="G28" s="266" t="s">
        <v>464</v>
      </c>
      <c r="H28" s="266" t="s">
        <v>464</v>
      </c>
      <c r="I28" s="349"/>
      <c r="J28" s="349"/>
      <c r="K28" s="69"/>
      <c r="L28" s="69"/>
    </row>
    <row r="29" spans="1:12" s="60" customFormat="1" ht="31.5" x14ac:dyDescent="0.25">
      <c r="A29" s="71" t="s">
        <v>205</v>
      </c>
      <c r="B29" s="75" t="s">
        <v>372</v>
      </c>
      <c r="C29" s="266" t="s">
        <v>464</v>
      </c>
      <c r="D29" s="266" t="s">
        <v>464</v>
      </c>
      <c r="E29" s="266" t="s">
        <v>464</v>
      </c>
      <c r="F29" s="266" t="s">
        <v>464</v>
      </c>
      <c r="G29" s="266" t="s">
        <v>464</v>
      </c>
      <c r="H29" s="266" t="s">
        <v>464</v>
      </c>
      <c r="I29" s="349"/>
      <c r="J29" s="349"/>
      <c r="K29" s="69"/>
      <c r="L29" s="69"/>
    </row>
    <row r="30" spans="1:12" s="60" customFormat="1" ht="31.5" x14ac:dyDescent="0.25">
      <c r="A30" s="71" t="s">
        <v>204</v>
      </c>
      <c r="B30" s="75" t="s">
        <v>374</v>
      </c>
      <c r="C30" s="266" t="s">
        <v>464</v>
      </c>
      <c r="D30" s="266" t="s">
        <v>464</v>
      </c>
      <c r="E30" s="266" t="s">
        <v>464</v>
      </c>
      <c r="F30" s="266" t="s">
        <v>464</v>
      </c>
      <c r="G30" s="266" t="s">
        <v>464</v>
      </c>
      <c r="H30" s="266" t="s">
        <v>464</v>
      </c>
      <c r="I30" s="349"/>
      <c r="J30" s="349"/>
      <c r="K30" s="69"/>
      <c r="L30" s="69"/>
    </row>
    <row r="31" spans="1:12" s="60" customFormat="1" ht="47.25" x14ac:dyDescent="0.25">
      <c r="A31" s="71" t="s">
        <v>203</v>
      </c>
      <c r="B31" s="70" t="s">
        <v>370</v>
      </c>
      <c r="C31" s="266" t="s">
        <v>604</v>
      </c>
      <c r="D31" s="266" t="s">
        <v>604</v>
      </c>
      <c r="E31" s="266" t="s">
        <v>604</v>
      </c>
      <c r="F31" s="266" t="s">
        <v>604</v>
      </c>
      <c r="G31" s="266" t="s">
        <v>604</v>
      </c>
      <c r="H31" s="266" t="s">
        <v>604</v>
      </c>
      <c r="I31" s="349">
        <v>100</v>
      </c>
      <c r="J31" s="349"/>
      <c r="K31" s="69"/>
      <c r="L31" s="69"/>
    </row>
    <row r="32" spans="1:12" s="60" customFormat="1" ht="31.5" x14ac:dyDescent="0.25">
      <c r="A32" s="71" t="s">
        <v>201</v>
      </c>
      <c r="B32" s="70" t="s">
        <v>375</v>
      </c>
      <c r="C32" s="267">
        <v>43602</v>
      </c>
      <c r="D32" s="267">
        <v>43602</v>
      </c>
      <c r="E32" s="267">
        <v>43602</v>
      </c>
      <c r="F32" s="267">
        <v>43602</v>
      </c>
      <c r="G32" s="267">
        <v>43602</v>
      </c>
      <c r="H32" s="267">
        <v>43602</v>
      </c>
      <c r="I32" s="349">
        <v>100</v>
      </c>
      <c r="J32" s="349"/>
      <c r="K32" s="69"/>
      <c r="L32" s="69"/>
    </row>
    <row r="33" spans="1:12" s="60" customFormat="1" ht="47.25" x14ac:dyDescent="0.25">
      <c r="A33" s="71" t="s">
        <v>386</v>
      </c>
      <c r="B33" s="70" t="s">
        <v>308</v>
      </c>
      <c r="C33" s="266" t="s">
        <v>464</v>
      </c>
      <c r="D33" s="266" t="s">
        <v>464</v>
      </c>
      <c r="E33" s="266" t="s">
        <v>464</v>
      </c>
      <c r="F33" s="266" t="s">
        <v>464</v>
      </c>
      <c r="G33" s="266" t="s">
        <v>464</v>
      </c>
      <c r="H33" s="266" t="s">
        <v>464</v>
      </c>
      <c r="I33" s="349"/>
      <c r="J33" s="349"/>
      <c r="K33" s="69"/>
      <c r="L33" s="69"/>
    </row>
    <row r="34" spans="1:12" s="60" customFormat="1" ht="63" x14ac:dyDescent="0.25">
      <c r="A34" s="71" t="s">
        <v>387</v>
      </c>
      <c r="B34" s="70" t="s">
        <v>379</v>
      </c>
      <c r="C34" s="266" t="s">
        <v>464</v>
      </c>
      <c r="D34" s="266" t="s">
        <v>464</v>
      </c>
      <c r="E34" s="266" t="s">
        <v>464</v>
      </c>
      <c r="F34" s="266" t="s">
        <v>464</v>
      </c>
      <c r="G34" s="266" t="s">
        <v>464</v>
      </c>
      <c r="H34" s="266" t="s">
        <v>464</v>
      </c>
      <c r="I34" s="349"/>
      <c r="J34" s="349"/>
      <c r="K34" s="73"/>
      <c r="L34" s="69"/>
    </row>
    <row r="35" spans="1:12" s="60" customFormat="1" ht="47.25" x14ac:dyDescent="0.25">
      <c r="A35" s="71" t="s">
        <v>388</v>
      </c>
      <c r="B35" s="70" t="s">
        <v>202</v>
      </c>
      <c r="C35" s="266" t="s">
        <v>624</v>
      </c>
      <c r="D35" s="266" t="s">
        <v>624</v>
      </c>
      <c r="E35" s="266" t="s">
        <v>624</v>
      </c>
      <c r="F35" s="266" t="s">
        <v>624</v>
      </c>
      <c r="G35" s="266" t="s">
        <v>624</v>
      </c>
      <c r="H35" s="266" t="s">
        <v>624</v>
      </c>
      <c r="I35" s="349">
        <v>100</v>
      </c>
      <c r="J35" s="349"/>
      <c r="K35" s="73"/>
      <c r="L35" s="69"/>
    </row>
    <row r="36" spans="1:12" ht="31.5" x14ac:dyDescent="0.25">
      <c r="A36" s="71" t="s">
        <v>389</v>
      </c>
      <c r="B36" s="70" t="s">
        <v>371</v>
      </c>
      <c r="C36" s="267" t="s">
        <v>464</v>
      </c>
      <c r="D36" s="267" t="s">
        <v>464</v>
      </c>
      <c r="E36" s="267" t="s">
        <v>464</v>
      </c>
      <c r="F36" s="267" t="s">
        <v>464</v>
      </c>
      <c r="G36" s="267" t="s">
        <v>464</v>
      </c>
      <c r="H36" s="267" t="s">
        <v>464</v>
      </c>
      <c r="I36" s="349"/>
      <c r="J36" s="349"/>
      <c r="K36" s="69"/>
      <c r="L36" s="69"/>
    </row>
    <row r="37" spans="1:12" ht="31.5" x14ac:dyDescent="0.25">
      <c r="A37" s="71" t="s">
        <v>390</v>
      </c>
      <c r="B37" s="70" t="s">
        <v>200</v>
      </c>
      <c r="C37" s="266" t="s">
        <v>625</v>
      </c>
      <c r="D37" s="266" t="s">
        <v>625</v>
      </c>
      <c r="E37" s="266" t="s">
        <v>625</v>
      </c>
      <c r="F37" s="266" t="s">
        <v>625</v>
      </c>
      <c r="G37" s="266" t="s">
        <v>625</v>
      </c>
      <c r="H37" s="266" t="s">
        <v>625</v>
      </c>
      <c r="I37" s="349">
        <v>100</v>
      </c>
      <c r="J37" s="349"/>
      <c r="K37" s="69"/>
      <c r="L37" s="69"/>
    </row>
    <row r="38" spans="1:12" x14ac:dyDescent="0.25">
      <c r="A38" s="71" t="s">
        <v>391</v>
      </c>
      <c r="B38" s="72" t="s">
        <v>199</v>
      </c>
      <c r="C38" s="267"/>
      <c r="D38" s="267"/>
      <c r="E38" s="267"/>
      <c r="F38" s="267"/>
      <c r="G38" s="267"/>
      <c r="H38" s="267"/>
      <c r="I38" s="349"/>
      <c r="J38" s="349"/>
      <c r="K38" s="69"/>
      <c r="L38" s="69"/>
    </row>
    <row r="39" spans="1:12" ht="63" x14ac:dyDescent="0.25">
      <c r="A39" s="71">
        <v>2</v>
      </c>
      <c r="B39" s="70" t="s">
        <v>376</v>
      </c>
      <c r="C39" s="388">
        <v>45156</v>
      </c>
      <c r="D39" s="388">
        <v>45156</v>
      </c>
      <c r="E39" s="388">
        <v>45156</v>
      </c>
      <c r="F39" s="388">
        <v>45156</v>
      </c>
      <c r="G39" s="388">
        <v>45156</v>
      </c>
      <c r="H39" s="388">
        <v>45156</v>
      </c>
      <c r="I39" s="349">
        <v>100</v>
      </c>
      <c r="J39" s="349"/>
      <c r="K39" s="69"/>
      <c r="L39" s="69"/>
    </row>
    <row r="40" spans="1:12" x14ac:dyDescent="0.25">
      <c r="A40" s="71" t="s">
        <v>198</v>
      </c>
      <c r="B40" s="70" t="s">
        <v>378</v>
      </c>
      <c r="C40" s="388" t="s">
        <v>464</v>
      </c>
      <c r="D40" s="388" t="s">
        <v>464</v>
      </c>
      <c r="E40" s="388" t="s">
        <v>464</v>
      </c>
      <c r="F40" s="388" t="s">
        <v>464</v>
      </c>
      <c r="G40" s="388" t="s">
        <v>464</v>
      </c>
      <c r="H40" s="388" t="s">
        <v>464</v>
      </c>
      <c r="I40" s="349"/>
      <c r="J40" s="349"/>
      <c r="K40" s="69"/>
      <c r="L40" s="69"/>
    </row>
    <row r="41" spans="1:12" ht="47.25" x14ac:dyDescent="0.25">
      <c r="A41" s="71" t="s">
        <v>197</v>
      </c>
      <c r="B41" s="72" t="s">
        <v>459</v>
      </c>
      <c r="C41" s="388"/>
      <c r="D41" s="388"/>
      <c r="E41" s="388"/>
      <c r="F41" s="388"/>
      <c r="G41" s="388"/>
      <c r="H41" s="388"/>
      <c r="I41" s="349"/>
      <c r="J41" s="349"/>
      <c r="K41" s="69"/>
      <c r="L41" s="69"/>
    </row>
    <row r="42" spans="1:12" ht="31.5" x14ac:dyDescent="0.25">
      <c r="A42" s="71">
        <v>3</v>
      </c>
      <c r="B42" s="70" t="s">
        <v>377</v>
      </c>
      <c r="C42" s="388" t="s">
        <v>464</v>
      </c>
      <c r="D42" s="388" t="s">
        <v>464</v>
      </c>
      <c r="E42" s="388" t="s">
        <v>464</v>
      </c>
      <c r="F42" s="388" t="s">
        <v>464</v>
      </c>
      <c r="G42" s="388" t="s">
        <v>464</v>
      </c>
      <c r="H42" s="388" t="s">
        <v>464</v>
      </c>
      <c r="I42" s="349"/>
      <c r="J42" s="349"/>
      <c r="K42" s="69"/>
      <c r="L42" s="69"/>
    </row>
    <row r="43" spans="1:12" x14ac:dyDescent="0.25">
      <c r="A43" s="71" t="s">
        <v>196</v>
      </c>
      <c r="B43" s="70" t="s">
        <v>194</v>
      </c>
      <c r="C43" s="388" t="s">
        <v>464</v>
      </c>
      <c r="D43" s="388" t="s">
        <v>464</v>
      </c>
      <c r="E43" s="388" t="s">
        <v>464</v>
      </c>
      <c r="F43" s="388" t="s">
        <v>464</v>
      </c>
      <c r="G43" s="388" t="s">
        <v>464</v>
      </c>
      <c r="H43" s="388" t="s">
        <v>464</v>
      </c>
      <c r="I43" s="349"/>
      <c r="J43" s="349"/>
      <c r="K43" s="69"/>
      <c r="L43" s="69"/>
    </row>
    <row r="44" spans="1:12" x14ac:dyDescent="0.25">
      <c r="A44" s="71" t="s">
        <v>195</v>
      </c>
      <c r="B44" s="70" t="s">
        <v>192</v>
      </c>
      <c r="C44" s="388">
        <v>45156</v>
      </c>
      <c r="D44" s="440">
        <v>45639</v>
      </c>
      <c r="E44" s="388">
        <v>45156</v>
      </c>
      <c r="F44" s="440">
        <v>45639</v>
      </c>
      <c r="G44" s="388">
        <v>45156</v>
      </c>
      <c r="H44" s="440">
        <v>45639</v>
      </c>
      <c r="I44" s="349">
        <v>100</v>
      </c>
      <c r="J44" s="349"/>
      <c r="K44" s="69"/>
      <c r="L44" s="69"/>
    </row>
    <row r="45" spans="1:12" ht="78.75" x14ac:dyDescent="0.25">
      <c r="A45" s="71" t="s">
        <v>193</v>
      </c>
      <c r="B45" s="70" t="s">
        <v>382</v>
      </c>
      <c r="C45" s="388" t="s">
        <v>464</v>
      </c>
      <c r="D45" s="388" t="s">
        <v>464</v>
      </c>
      <c r="E45" s="388" t="s">
        <v>464</v>
      </c>
      <c r="F45" s="388" t="s">
        <v>464</v>
      </c>
      <c r="G45" s="388" t="s">
        <v>464</v>
      </c>
      <c r="H45" s="388" t="s">
        <v>464</v>
      </c>
      <c r="I45" s="349"/>
      <c r="J45" s="349"/>
      <c r="K45" s="69"/>
      <c r="L45" s="69"/>
    </row>
    <row r="46" spans="1:12" ht="157.5" x14ac:dyDescent="0.25">
      <c r="A46" s="71" t="s">
        <v>191</v>
      </c>
      <c r="B46" s="70" t="s">
        <v>380</v>
      </c>
      <c r="C46" s="388" t="s">
        <v>464</v>
      </c>
      <c r="D46" s="388" t="s">
        <v>464</v>
      </c>
      <c r="E46" s="388" t="s">
        <v>464</v>
      </c>
      <c r="F46" s="388" t="s">
        <v>464</v>
      </c>
      <c r="G46" s="388" t="s">
        <v>464</v>
      </c>
      <c r="H46" s="388" t="s">
        <v>464</v>
      </c>
      <c r="I46" s="349"/>
      <c r="J46" s="349"/>
      <c r="K46" s="69"/>
      <c r="L46" s="69"/>
    </row>
    <row r="47" spans="1:12" x14ac:dyDescent="0.25">
      <c r="A47" s="71" t="s">
        <v>189</v>
      </c>
      <c r="B47" s="70" t="s">
        <v>190</v>
      </c>
      <c r="C47" s="268">
        <v>45652</v>
      </c>
      <c r="D47" s="268">
        <v>45654</v>
      </c>
      <c r="E47" s="268">
        <v>45652</v>
      </c>
      <c r="F47" s="268">
        <v>45654</v>
      </c>
      <c r="G47" s="268">
        <v>45652</v>
      </c>
      <c r="H47" s="268">
        <v>45654</v>
      </c>
      <c r="I47" s="349">
        <v>100</v>
      </c>
      <c r="J47" s="349"/>
      <c r="K47" s="69"/>
      <c r="L47" s="69"/>
    </row>
    <row r="48" spans="1:12" ht="31.5" x14ac:dyDescent="0.25">
      <c r="A48" s="71" t="s">
        <v>392</v>
      </c>
      <c r="B48" s="72" t="s">
        <v>188</v>
      </c>
      <c r="C48" s="388"/>
      <c r="D48" s="388"/>
      <c r="E48" s="388"/>
      <c r="F48" s="388"/>
      <c r="G48" s="388"/>
      <c r="H48" s="388"/>
      <c r="I48" s="349"/>
      <c r="J48" s="349"/>
      <c r="K48" s="69"/>
      <c r="L48" s="69"/>
    </row>
    <row r="49" spans="1:12" ht="31.5" x14ac:dyDescent="0.25">
      <c r="A49" s="71">
        <v>4</v>
      </c>
      <c r="B49" s="70" t="s">
        <v>186</v>
      </c>
      <c r="C49" s="268">
        <v>45652</v>
      </c>
      <c r="D49" s="268">
        <v>45654</v>
      </c>
      <c r="E49" s="268">
        <v>45652</v>
      </c>
      <c r="F49" s="268">
        <v>45654</v>
      </c>
      <c r="G49" s="268">
        <v>45652</v>
      </c>
      <c r="H49" s="268">
        <v>45654</v>
      </c>
      <c r="I49" s="349">
        <v>100</v>
      </c>
      <c r="J49" s="349"/>
      <c r="K49" s="69"/>
      <c r="L49" s="69"/>
    </row>
    <row r="50" spans="1:12" ht="78.75" x14ac:dyDescent="0.25">
      <c r="A50" s="71" t="s">
        <v>187</v>
      </c>
      <c r="B50" s="70" t="s">
        <v>381</v>
      </c>
      <c r="C50" s="388">
        <v>45657</v>
      </c>
      <c r="D50" s="388">
        <v>45657</v>
      </c>
      <c r="E50" s="388">
        <v>45657</v>
      </c>
      <c r="F50" s="388">
        <v>45657</v>
      </c>
      <c r="G50" s="388">
        <v>45657</v>
      </c>
      <c r="H50" s="388">
        <v>45657</v>
      </c>
      <c r="I50" s="349">
        <v>100</v>
      </c>
      <c r="J50" s="349"/>
      <c r="K50" s="69"/>
      <c r="L50" s="69"/>
    </row>
    <row r="51" spans="1:12" ht="63" x14ac:dyDescent="0.25">
      <c r="A51" s="71" t="s">
        <v>185</v>
      </c>
      <c r="B51" s="70" t="s">
        <v>383</v>
      </c>
      <c r="C51" s="388" t="s">
        <v>464</v>
      </c>
      <c r="D51" s="388" t="s">
        <v>464</v>
      </c>
      <c r="E51" s="388" t="s">
        <v>464</v>
      </c>
      <c r="F51" s="388" t="s">
        <v>464</v>
      </c>
      <c r="G51" s="388" t="s">
        <v>464</v>
      </c>
      <c r="H51" s="388" t="s">
        <v>464</v>
      </c>
      <c r="I51" s="349"/>
      <c r="J51" s="349"/>
      <c r="K51" s="69"/>
      <c r="L51" s="69"/>
    </row>
    <row r="52" spans="1:12" ht="63" x14ac:dyDescent="0.25">
      <c r="A52" s="71" t="s">
        <v>183</v>
      </c>
      <c r="B52" s="70" t="s">
        <v>184</v>
      </c>
      <c r="C52" s="388" t="s">
        <v>464</v>
      </c>
      <c r="D52" s="388" t="s">
        <v>464</v>
      </c>
      <c r="E52" s="388" t="s">
        <v>464</v>
      </c>
      <c r="F52" s="388" t="s">
        <v>464</v>
      </c>
      <c r="G52" s="388" t="s">
        <v>464</v>
      </c>
      <c r="H52" s="388" t="s">
        <v>464</v>
      </c>
      <c r="I52" s="349"/>
      <c r="J52" s="349"/>
      <c r="K52" s="69"/>
      <c r="L52" s="69"/>
    </row>
    <row r="53" spans="1:12" ht="31.5" x14ac:dyDescent="0.25">
      <c r="A53" s="71" t="s">
        <v>181</v>
      </c>
      <c r="B53" s="127" t="s">
        <v>384</v>
      </c>
      <c r="C53" s="388">
        <v>45657</v>
      </c>
      <c r="D53" s="388">
        <v>45657</v>
      </c>
      <c r="E53" s="388">
        <v>45657</v>
      </c>
      <c r="F53" s="388">
        <v>45657</v>
      </c>
      <c r="G53" s="388">
        <v>45657</v>
      </c>
      <c r="H53" s="388">
        <v>45657</v>
      </c>
      <c r="I53" s="349">
        <v>100</v>
      </c>
      <c r="J53" s="349"/>
      <c r="K53" s="69"/>
      <c r="L53" s="69"/>
    </row>
    <row r="54" spans="1:12" ht="31.5" x14ac:dyDescent="0.25">
      <c r="A54" s="71" t="s">
        <v>385</v>
      </c>
      <c r="B54" s="70" t="s">
        <v>182</v>
      </c>
      <c r="C54" s="388" t="s">
        <v>464</v>
      </c>
      <c r="D54" s="388" t="s">
        <v>464</v>
      </c>
      <c r="E54" s="388" t="s">
        <v>464</v>
      </c>
      <c r="F54" s="388" t="s">
        <v>464</v>
      </c>
      <c r="G54" s="388" t="s">
        <v>464</v>
      </c>
      <c r="H54" s="388" t="s">
        <v>464</v>
      </c>
      <c r="I54" s="349"/>
      <c r="J54" s="349"/>
      <c r="K54" s="69"/>
      <c r="L54" s="6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H17" sqref="H17"/>
      <selection pane="topRight" activeCell="H17" sqref="H17"/>
      <selection pane="bottomLeft" activeCell="H17" sqref="H17"/>
      <selection pane="bottomRight" activeCell="J27" sqref="J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9" style="56" customWidth="1"/>
    <col min="7" max="7" width="18.7109375" style="57" customWidth="1"/>
    <col min="8" max="27" width="9" style="57" customWidth="1"/>
    <col min="28" max="28" width="13.140625" style="56" customWidth="1"/>
    <col min="29" max="29" width="24.85546875" style="56" customWidth="1"/>
    <col min="30" max="30" width="11" style="56" bestFit="1" customWidth="1"/>
    <col min="31" max="31" width="11" style="56" customWidth="1"/>
    <col min="32" max="16384" width="9.140625" style="56"/>
  </cols>
  <sheetData>
    <row r="1" spans="1:29" ht="18.75" x14ac:dyDescent="0.25">
      <c r="A1" s="57"/>
      <c r="B1" s="57"/>
      <c r="C1" s="57"/>
      <c r="D1" s="57"/>
      <c r="E1" s="57"/>
      <c r="F1" s="57"/>
      <c r="AC1" s="36" t="s">
        <v>65</v>
      </c>
    </row>
    <row r="2" spans="1:29" ht="18.75" x14ac:dyDescent="0.3">
      <c r="A2" s="57"/>
      <c r="B2" s="57"/>
      <c r="C2" s="57"/>
      <c r="D2" s="57"/>
      <c r="E2" s="57"/>
      <c r="F2" s="57"/>
      <c r="AC2" s="14" t="s">
        <v>7</v>
      </c>
    </row>
    <row r="3" spans="1:29" ht="18.75" x14ac:dyDescent="0.3">
      <c r="A3" s="57"/>
      <c r="B3" s="57"/>
      <c r="C3" s="57"/>
      <c r="D3" s="57"/>
      <c r="E3" s="57"/>
      <c r="F3" s="57"/>
      <c r="AC3" s="14" t="s">
        <v>64</v>
      </c>
    </row>
    <row r="4" spans="1:29" ht="18.75" customHeight="1" x14ac:dyDescent="0.25">
      <c r="A4" s="467" t="str">
        <f>'6.1. Паспорт сетевой график'!A5:K5</f>
        <v>Год раскрытия информации: 2026 год</v>
      </c>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67"/>
      <c r="AB4" s="467"/>
      <c r="AC4" s="467"/>
    </row>
    <row r="5" spans="1:29" ht="18.75" x14ac:dyDescent="0.3">
      <c r="A5" s="57"/>
      <c r="B5" s="57"/>
      <c r="C5" s="57"/>
      <c r="D5" s="57"/>
      <c r="E5" s="57"/>
      <c r="F5" s="57"/>
      <c r="AC5" s="14"/>
    </row>
    <row r="6" spans="1:29" ht="18.75" x14ac:dyDescent="0.25">
      <c r="A6" s="572" t="s">
        <v>6</v>
      </c>
      <c r="B6" s="572"/>
      <c r="C6" s="572"/>
      <c r="D6" s="572"/>
      <c r="E6" s="572"/>
      <c r="F6" s="572"/>
      <c r="G6" s="572"/>
      <c r="H6" s="572"/>
      <c r="I6" s="572"/>
      <c r="J6" s="572"/>
      <c r="K6" s="572"/>
      <c r="L6" s="572"/>
      <c r="M6" s="572"/>
      <c r="N6" s="572"/>
      <c r="O6" s="572"/>
      <c r="P6" s="572"/>
      <c r="Q6" s="572"/>
      <c r="R6" s="572"/>
      <c r="S6" s="572"/>
      <c r="T6" s="572"/>
      <c r="U6" s="572"/>
      <c r="V6" s="572"/>
      <c r="W6" s="572"/>
      <c r="X6" s="572"/>
      <c r="Y6" s="572"/>
      <c r="Z6" s="572"/>
      <c r="AA6" s="572"/>
      <c r="AB6" s="572"/>
      <c r="AC6" s="572"/>
    </row>
    <row r="7" spans="1:29"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70"/>
      <c r="AC7" s="270"/>
    </row>
    <row r="8" spans="1:29" x14ac:dyDescent="0.25">
      <c r="A8" s="573" t="str">
        <f>'6.1. Паспорт сетевой график'!A9</f>
        <v>Акционерное общество "Россети Янтарь" ДЗО  ПАО "Россети"</v>
      </c>
      <c r="B8" s="573"/>
      <c r="C8" s="573"/>
      <c r="D8" s="573"/>
      <c r="E8" s="573"/>
      <c r="F8" s="573"/>
      <c r="G8" s="573"/>
      <c r="H8" s="573"/>
      <c r="I8" s="573"/>
      <c r="J8" s="573"/>
      <c r="K8" s="573"/>
      <c r="L8" s="573"/>
      <c r="M8" s="573"/>
      <c r="N8" s="573"/>
      <c r="O8" s="573"/>
      <c r="P8" s="573"/>
      <c r="Q8" s="573"/>
      <c r="R8" s="573"/>
      <c r="S8" s="573"/>
      <c r="T8" s="573"/>
      <c r="U8" s="573"/>
      <c r="V8" s="573"/>
      <c r="W8" s="573"/>
      <c r="X8" s="573"/>
      <c r="Y8" s="573"/>
      <c r="Z8" s="573"/>
      <c r="AA8" s="573"/>
      <c r="AB8" s="573"/>
      <c r="AC8" s="573"/>
    </row>
    <row r="9" spans="1:29" ht="18.75" customHeight="1" x14ac:dyDescent="0.25">
      <c r="A9" s="560" t="s">
        <v>5</v>
      </c>
      <c r="B9" s="560"/>
      <c r="C9" s="560"/>
      <c r="D9" s="560"/>
      <c r="E9" s="560"/>
      <c r="F9" s="560"/>
      <c r="G9" s="560"/>
      <c r="H9" s="560"/>
      <c r="I9" s="560"/>
      <c r="J9" s="560"/>
      <c r="K9" s="560"/>
      <c r="L9" s="560"/>
      <c r="M9" s="560"/>
      <c r="N9" s="560"/>
      <c r="O9" s="560"/>
      <c r="P9" s="560"/>
      <c r="Q9" s="560"/>
      <c r="R9" s="560"/>
      <c r="S9" s="560"/>
      <c r="T9" s="560"/>
      <c r="U9" s="560"/>
      <c r="V9" s="560"/>
      <c r="W9" s="560"/>
      <c r="X9" s="560"/>
      <c r="Y9" s="560"/>
      <c r="Z9" s="560"/>
      <c r="AA9" s="560"/>
      <c r="AB9" s="560"/>
      <c r="AC9" s="560"/>
    </row>
    <row r="10" spans="1:29"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70"/>
      <c r="AC10" s="270"/>
    </row>
    <row r="11" spans="1:29" x14ac:dyDescent="0.25">
      <c r="A11" s="573" t="str">
        <f>'6.1. Паспорт сетевой график'!A12</f>
        <v>H_16-0451</v>
      </c>
      <c r="B11" s="573"/>
      <c r="C11" s="573"/>
      <c r="D11" s="573"/>
      <c r="E11" s="573"/>
      <c r="F11" s="573"/>
      <c r="G11" s="573"/>
      <c r="H11" s="573"/>
      <c r="I11" s="573"/>
      <c r="J11" s="573"/>
      <c r="K11" s="573"/>
      <c r="L11" s="573"/>
      <c r="M11" s="573"/>
      <c r="N11" s="573"/>
      <c r="O11" s="573"/>
      <c r="P11" s="573"/>
      <c r="Q11" s="573"/>
      <c r="R11" s="573"/>
      <c r="S11" s="573"/>
      <c r="T11" s="573"/>
      <c r="U11" s="573"/>
      <c r="V11" s="573"/>
      <c r="W11" s="573"/>
      <c r="X11" s="573"/>
      <c r="Y11" s="573"/>
      <c r="Z11" s="573"/>
      <c r="AA11" s="573"/>
      <c r="AB11" s="573"/>
      <c r="AC11" s="573"/>
    </row>
    <row r="12" spans="1:29" x14ac:dyDescent="0.25">
      <c r="A12" s="560" t="s">
        <v>4</v>
      </c>
      <c r="B12" s="560"/>
      <c r="C12" s="560"/>
      <c r="D12" s="560"/>
      <c r="E12" s="560"/>
      <c r="F12" s="560"/>
      <c r="G12" s="560"/>
      <c r="H12" s="560"/>
      <c r="I12" s="560"/>
      <c r="J12" s="560"/>
      <c r="K12" s="560"/>
      <c r="L12" s="560"/>
      <c r="M12" s="560"/>
      <c r="N12" s="560"/>
      <c r="O12" s="560"/>
      <c r="P12" s="560"/>
      <c r="Q12" s="560"/>
      <c r="R12" s="560"/>
      <c r="S12" s="560"/>
      <c r="T12" s="560"/>
      <c r="U12" s="560"/>
      <c r="V12" s="560"/>
      <c r="W12" s="560"/>
      <c r="X12" s="560"/>
      <c r="Y12" s="560"/>
      <c r="Z12" s="560"/>
      <c r="AA12" s="560"/>
      <c r="AB12" s="560"/>
      <c r="AC12" s="560"/>
    </row>
    <row r="13" spans="1:29" ht="16.5" customHeight="1" x14ac:dyDescent="0.3">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67"/>
      <c r="AC13" s="67"/>
    </row>
    <row r="14" spans="1:29" ht="36" customHeight="1" x14ac:dyDescent="0.25">
      <c r="A14" s="562" t="str">
        <f>'6.1. Паспорт сетевой график'!A15</f>
        <v>Реконструкция ВЛ 15 кВ № 15-71 (инв. № 5115434) с заменой неизолированного провода на СИП-3 протяженностью 1,814 км в Мамоновском ГО</v>
      </c>
      <c r="B14" s="562"/>
      <c r="C14" s="562"/>
      <c r="D14" s="562"/>
      <c r="E14" s="562"/>
      <c r="F14" s="562"/>
      <c r="G14" s="562"/>
      <c r="H14" s="562"/>
      <c r="I14" s="562"/>
      <c r="J14" s="562"/>
      <c r="K14" s="562"/>
      <c r="L14" s="562"/>
      <c r="M14" s="562"/>
      <c r="N14" s="562"/>
      <c r="O14" s="562"/>
      <c r="P14" s="562"/>
      <c r="Q14" s="562"/>
      <c r="R14" s="562"/>
      <c r="S14" s="562"/>
      <c r="T14" s="562"/>
      <c r="U14" s="562"/>
      <c r="V14" s="562"/>
      <c r="W14" s="562"/>
      <c r="X14" s="562"/>
      <c r="Y14" s="562"/>
      <c r="Z14" s="562"/>
      <c r="AA14" s="562"/>
      <c r="AB14" s="562"/>
      <c r="AC14" s="562"/>
    </row>
    <row r="15" spans="1:29" ht="15.75" customHeight="1" x14ac:dyDescent="0.25">
      <c r="A15" s="560" t="s">
        <v>3</v>
      </c>
      <c r="B15" s="560"/>
      <c r="C15" s="560"/>
      <c r="D15" s="560"/>
      <c r="E15" s="560"/>
      <c r="F15" s="560"/>
      <c r="G15" s="560"/>
      <c r="H15" s="560"/>
      <c r="I15" s="560"/>
      <c r="J15" s="560"/>
      <c r="K15" s="560"/>
      <c r="L15" s="560"/>
      <c r="M15" s="560"/>
      <c r="N15" s="560"/>
      <c r="O15" s="560"/>
      <c r="P15" s="560"/>
      <c r="Q15" s="560"/>
      <c r="R15" s="560"/>
      <c r="S15" s="560"/>
      <c r="T15" s="560"/>
      <c r="U15" s="560"/>
      <c r="V15" s="560"/>
      <c r="W15" s="560"/>
      <c r="X15" s="560"/>
      <c r="Y15" s="560"/>
      <c r="Z15" s="560"/>
      <c r="AA15" s="560"/>
      <c r="AB15" s="560"/>
      <c r="AC15" s="560"/>
    </row>
    <row r="16" spans="1:29" x14ac:dyDescent="0.25">
      <c r="A16" s="563"/>
      <c r="B16" s="563"/>
      <c r="C16" s="563"/>
      <c r="D16" s="563"/>
      <c r="E16" s="563"/>
      <c r="F16" s="563"/>
      <c r="G16" s="563"/>
      <c r="H16" s="563"/>
      <c r="I16" s="563"/>
      <c r="J16" s="563"/>
      <c r="K16" s="563"/>
      <c r="L16" s="563"/>
      <c r="M16" s="563"/>
      <c r="N16" s="563"/>
      <c r="O16" s="563"/>
      <c r="P16" s="563"/>
      <c r="Q16" s="563"/>
      <c r="R16" s="563"/>
      <c r="S16" s="563"/>
      <c r="T16" s="563"/>
      <c r="U16" s="563"/>
      <c r="V16" s="563"/>
      <c r="W16" s="563"/>
      <c r="X16" s="563"/>
      <c r="Y16" s="563"/>
      <c r="Z16" s="563"/>
      <c r="AA16" s="563"/>
      <c r="AB16" s="563"/>
      <c r="AC16" s="563"/>
    </row>
    <row r="17" spans="1:32" x14ac:dyDescent="0.25">
      <c r="A17" s="57"/>
      <c r="AB17" s="57"/>
    </row>
    <row r="18" spans="1:32" x14ac:dyDescent="0.25">
      <c r="A18" s="564" t="s">
        <v>429</v>
      </c>
      <c r="B18" s="564"/>
      <c r="C18" s="564"/>
      <c r="D18" s="564"/>
      <c r="E18" s="564"/>
      <c r="F18" s="564"/>
      <c r="G18" s="564"/>
      <c r="H18" s="564"/>
      <c r="I18" s="564"/>
      <c r="J18" s="564"/>
      <c r="K18" s="564"/>
      <c r="L18" s="564"/>
      <c r="M18" s="564"/>
      <c r="N18" s="564"/>
      <c r="O18" s="564"/>
      <c r="P18" s="564"/>
      <c r="Q18" s="564"/>
      <c r="R18" s="564"/>
      <c r="S18" s="564"/>
      <c r="T18" s="564"/>
      <c r="U18" s="564"/>
      <c r="V18" s="564"/>
      <c r="W18" s="564"/>
      <c r="X18" s="564"/>
      <c r="Y18" s="564"/>
      <c r="Z18" s="564"/>
      <c r="AA18" s="564"/>
      <c r="AB18" s="564"/>
      <c r="AC18" s="564"/>
    </row>
    <row r="19" spans="1:32" x14ac:dyDescent="0.25">
      <c r="A19" s="57"/>
      <c r="B19" s="57"/>
      <c r="C19" s="57"/>
      <c r="D19" s="57"/>
      <c r="E19" s="57"/>
      <c r="F19" s="57"/>
      <c r="AB19" s="57"/>
    </row>
    <row r="20" spans="1:32" ht="33" customHeight="1" x14ac:dyDescent="0.25">
      <c r="A20" s="569" t="s">
        <v>180</v>
      </c>
      <c r="B20" s="569" t="s">
        <v>179</v>
      </c>
      <c r="C20" s="557" t="s">
        <v>178</v>
      </c>
      <c r="D20" s="557"/>
      <c r="E20" s="577" t="s">
        <v>177</v>
      </c>
      <c r="F20" s="577"/>
      <c r="G20" s="578" t="s">
        <v>620</v>
      </c>
      <c r="H20" s="558" t="s">
        <v>576</v>
      </c>
      <c r="I20" s="559"/>
      <c r="J20" s="559"/>
      <c r="K20" s="559"/>
      <c r="L20" s="558" t="s">
        <v>577</v>
      </c>
      <c r="M20" s="559"/>
      <c r="N20" s="559"/>
      <c r="O20" s="559"/>
      <c r="P20" s="558" t="s">
        <v>578</v>
      </c>
      <c r="Q20" s="559"/>
      <c r="R20" s="559"/>
      <c r="S20" s="559"/>
      <c r="T20" s="558" t="s">
        <v>579</v>
      </c>
      <c r="U20" s="559"/>
      <c r="V20" s="559"/>
      <c r="W20" s="559"/>
      <c r="X20" s="558" t="s">
        <v>621</v>
      </c>
      <c r="Y20" s="559"/>
      <c r="Z20" s="559"/>
      <c r="AA20" s="561"/>
      <c r="AB20" s="565" t="s">
        <v>176</v>
      </c>
      <c r="AC20" s="566"/>
      <c r="AD20" s="66"/>
      <c r="AE20" s="66"/>
      <c r="AF20" s="66"/>
    </row>
    <row r="21" spans="1:32" ht="99.75" customHeight="1" x14ac:dyDescent="0.25">
      <c r="A21" s="570"/>
      <c r="B21" s="570"/>
      <c r="C21" s="557"/>
      <c r="D21" s="557"/>
      <c r="E21" s="577"/>
      <c r="F21" s="577"/>
      <c r="G21" s="579"/>
      <c r="H21" s="557" t="s">
        <v>1</v>
      </c>
      <c r="I21" s="557"/>
      <c r="J21" s="557" t="s">
        <v>8</v>
      </c>
      <c r="K21" s="557"/>
      <c r="L21" s="557" t="s">
        <v>1</v>
      </c>
      <c r="M21" s="557"/>
      <c r="N21" s="557" t="s">
        <v>8</v>
      </c>
      <c r="O21" s="557"/>
      <c r="P21" s="557" t="s">
        <v>1</v>
      </c>
      <c r="Q21" s="557"/>
      <c r="R21" s="557" t="s">
        <v>8</v>
      </c>
      <c r="S21" s="557"/>
      <c r="T21" s="557" t="s">
        <v>1</v>
      </c>
      <c r="U21" s="557"/>
      <c r="V21" s="557" t="s">
        <v>8</v>
      </c>
      <c r="W21" s="557"/>
      <c r="X21" s="557" t="s">
        <v>1</v>
      </c>
      <c r="Y21" s="557"/>
      <c r="Z21" s="557" t="s">
        <v>8</v>
      </c>
      <c r="AA21" s="557"/>
      <c r="AB21" s="567"/>
      <c r="AC21" s="568"/>
    </row>
    <row r="22" spans="1:32" ht="89.25" customHeight="1" x14ac:dyDescent="0.25">
      <c r="A22" s="571"/>
      <c r="B22" s="571"/>
      <c r="C22" s="437" t="s">
        <v>1</v>
      </c>
      <c r="D22" s="437" t="s">
        <v>175</v>
      </c>
      <c r="E22" s="459" t="s">
        <v>619</v>
      </c>
      <c r="F22" s="459" t="s">
        <v>600</v>
      </c>
      <c r="G22" s="580"/>
      <c r="H22" s="436" t="s">
        <v>410</v>
      </c>
      <c r="I22" s="436" t="s">
        <v>411</v>
      </c>
      <c r="J22" s="436" t="s">
        <v>410</v>
      </c>
      <c r="K22" s="436" t="s">
        <v>411</v>
      </c>
      <c r="L22" s="436" t="s">
        <v>410</v>
      </c>
      <c r="M22" s="436" t="s">
        <v>411</v>
      </c>
      <c r="N22" s="436" t="s">
        <v>410</v>
      </c>
      <c r="O22" s="436" t="s">
        <v>411</v>
      </c>
      <c r="P22" s="436" t="s">
        <v>410</v>
      </c>
      <c r="Q22" s="436" t="s">
        <v>411</v>
      </c>
      <c r="R22" s="436" t="s">
        <v>410</v>
      </c>
      <c r="S22" s="436" t="s">
        <v>411</v>
      </c>
      <c r="T22" s="436" t="s">
        <v>410</v>
      </c>
      <c r="U22" s="436" t="s">
        <v>411</v>
      </c>
      <c r="V22" s="436" t="s">
        <v>410</v>
      </c>
      <c r="W22" s="436" t="s">
        <v>411</v>
      </c>
      <c r="X22" s="436" t="s">
        <v>410</v>
      </c>
      <c r="Y22" s="436" t="s">
        <v>411</v>
      </c>
      <c r="Z22" s="436" t="s">
        <v>410</v>
      </c>
      <c r="AA22" s="436" t="s">
        <v>411</v>
      </c>
      <c r="AB22" s="437" t="s">
        <v>1</v>
      </c>
      <c r="AC22" s="437" t="s">
        <v>8</v>
      </c>
    </row>
    <row r="23" spans="1:32" ht="19.5" customHeight="1" x14ac:dyDescent="0.25">
      <c r="A23" s="370">
        <v>1</v>
      </c>
      <c r="B23" s="370">
        <v>2</v>
      </c>
      <c r="C23" s="458">
        <v>3</v>
      </c>
      <c r="D23" s="458">
        <v>4</v>
      </c>
      <c r="E23" s="458">
        <v>5</v>
      </c>
      <c r="F23" s="458">
        <v>6</v>
      </c>
      <c r="G23" s="458">
        <v>7</v>
      </c>
      <c r="H23" s="458">
        <v>8</v>
      </c>
      <c r="I23" s="458">
        <v>9</v>
      </c>
      <c r="J23" s="458">
        <v>10</v>
      </c>
      <c r="K23" s="458">
        <v>11</v>
      </c>
      <c r="L23" s="458">
        <v>12</v>
      </c>
      <c r="M23" s="458">
        <v>13</v>
      </c>
      <c r="N23" s="458">
        <v>14</v>
      </c>
      <c r="O23" s="458">
        <v>15</v>
      </c>
      <c r="P23" s="458">
        <v>16</v>
      </c>
      <c r="Q23" s="458">
        <v>17</v>
      </c>
      <c r="R23" s="458">
        <v>18</v>
      </c>
      <c r="S23" s="458">
        <v>19</v>
      </c>
      <c r="T23" s="458">
        <v>20</v>
      </c>
      <c r="U23" s="458">
        <v>21</v>
      </c>
      <c r="V23" s="458">
        <v>22</v>
      </c>
      <c r="W23" s="458">
        <v>23</v>
      </c>
      <c r="X23" s="458">
        <v>24</v>
      </c>
      <c r="Y23" s="458">
        <v>25</v>
      </c>
      <c r="Z23" s="458">
        <v>26</v>
      </c>
      <c r="AA23" s="458">
        <v>27</v>
      </c>
      <c r="AB23" s="458">
        <v>28</v>
      </c>
      <c r="AC23" s="458">
        <v>29</v>
      </c>
    </row>
    <row r="24" spans="1:32" ht="47.25" customHeight="1" x14ac:dyDescent="0.25">
      <c r="A24" s="371">
        <v>1</v>
      </c>
      <c r="B24" s="372" t="s">
        <v>174</v>
      </c>
      <c r="C24" s="373">
        <f>SUM(C25:C29)</f>
        <v>14.45620888</v>
      </c>
      <c r="D24" s="417">
        <f t="shared" ref="D24" si="0">SUM(D25:D29)</f>
        <v>0</v>
      </c>
      <c r="E24" s="373">
        <f t="shared" ref="E24" si="1">SUM(E25:E29)</f>
        <v>14.02480974</v>
      </c>
      <c r="F24" s="417">
        <f t="shared" ref="F24:AA24" si="2">SUM(F25:F29)</f>
        <v>6.9431491599999999</v>
      </c>
      <c r="G24" s="417">
        <f t="shared" si="2"/>
        <v>7.0816605800000003</v>
      </c>
      <c r="H24" s="417">
        <f t="shared" ref="H24" si="3">SUM(H25:H29)</f>
        <v>6.9431491599999999</v>
      </c>
      <c r="I24" s="417">
        <f t="shared" si="2"/>
        <v>0</v>
      </c>
      <c r="J24" s="417">
        <f t="shared" ref="J24" si="4">SUM(J25:J29)</f>
        <v>6.9431491599999999</v>
      </c>
      <c r="K24" s="417">
        <f t="shared" si="2"/>
        <v>0</v>
      </c>
      <c r="L24" s="417">
        <f t="shared" si="2"/>
        <v>0</v>
      </c>
      <c r="M24" s="417">
        <f t="shared" si="2"/>
        <v>0</v>
      </c>
      <c r="N24" s="417">
        <f t="shared" si="2"/>
        <v>0</v>
      </c>
      <c r="O24" s="417">
        <f t="shared" si="2"/>
        <v>0</v>
      </c>
      <c r="P24" s="417">
        <f t="shared" si="2"/>
        <v>0</v>
      </c>
      <c r="Q24" s="417">
        <f t="shared" si="2"/>
        <v>0</v>
      </c>
      <c r="R24" s="417">
        <f t="shared" si="2"/>
        <v>0</v>
      </c>
      <c r="S24" s="417">
        <f t="shared" si="2"/>
        <v>0</v>
      </c>
      <c r="T24" s="417">
        <f t="shared" si="2"/>
        <v>0</v>
      </c>
      <c r="U24" s="417">
        <f t="shared" si="2"/>
        <v>0</v>
      </c>
      <c r="V24" s="417">
        <f t="shared" si="2"/>
        <v>0</v>
      </c>
      <c r="W24" s="417">
        <f t="shared" si="2"/>
        <v>0</v>
      </c>
      <c r="X24" s="417">
        <f t="shared" si="2"/>
        <v>0</v>
      </c>
      <c r="Y24" s="417">
        <f t="shared" si="2"/>
        <v>0</v>
      </c>
      <c r="Z24" s="417">
        <f t="shared" si="2"/>
        <v>0</v>
      </c>
      <c r="AA24" s="417">
        <f t="shared" si="2"/>
        <v>0</v>
      </c>
      <c r="AB24" s="438">
        <f>H24+L24+P24+T24+X24</f>
        <v>6.9431491599999999</v>
      </c>
      <c r="AC24" s="439">
        <f>J24+N24+R24+V24+Z24</f>
        <v>6.9431491599999999</v>
      </c>
      <c r="AD24" s="421"/>
    </row>
    <row r="25" spans="1:32" ht="24" customHeight="1" x14ac:dyDescent="0.25">
      <c r="A25" s="374" t="s">
        <v>173</v>
      </c>
      <c r="B25" s="375" t="s">
        <v>172</v>
      </c>
      <c r="C25" s="373">
        <v>0</v>
      </c>
      <c r="D25" s="417">
        <v>0</v>
      </c>
      <c r="E25" s="373">
        <f>C25</f>
        <v>0</v>
      </c>
      <c r="F25" s="417">
        <f>E25-G25</f>
        <v>0</v>
      </c>
      <c r="G25" s="418">
        <v>0</v>
      </c>
      <c r="H25" s="418">
        <v>0</v>
      </c>
      <c r="I25" s="418">
        <v>0</v>
      </c>
      <c r="J25" s="418">
        <f>F25</f>
        <v>0</v>
      </c>
      <c r="K25" s="418">
        <v>0</v>
      </c>
      <c r="L25" s="418">
        <v>0</v>
      </c>
      <c r="M25" s="418">
        <v>0</v>
      </c>
      <c r="N25" s="418">
        <v>0</v>
      </c>
      <c r="O25" s="418">
        <v>0</v>
      </c>
      <c r="P25" s="418">
        <v>0</v>
      </c>
      <c r="Q25" s="418">
        <v>0</v>
      </c>
      <c r="R25" s="418">
        <v>0</v>
      </c>
      <c r="S25" s="418">
        <v>0</v>
      </c>
      <c r="T25" s="418">
        <v>0</v>
      </c>
      <c r="U25" s="418">
        <v>0</v>
      </c>
      <c r="V25" s="418">
        <v>0</v>
      </c>
      <c r="W25" s="418">
        <v>0</v>
      </c>
      <c r="X25" s="418">
        <v>0</v>
      </c>
      <c r="Y25" s="418">
        <v>0</v>
      </c>
      <c r="Z25" s="418">
        <v>0</v>
      </c>
      <c r="AA25" s="418">
        <v>0</v>
      </c>
      <c r="AB25" s="438">
        <f>H25+L25+P25+T25+X25</f>
        <v>0</v>
      </c>
      <c r="AC25" s="439">
        <f>J25+N25+R25+V25+Z25</f>
        <v>0</v>
      </c>
    </row>
    <row r="26" spans="1:32" x14ac:dyDescent="0.25">
      <c r="A26" s="374" t="s">
        <v>171</v>
      </c>
      <c r="B26" s="375" t="s">
        <v>170</v>
      </c>
      <c r="C26" s="373">
        <v>0</v>
      </c>
      <c r="D26" s="417">
        <v>0</v>
      </c>
      <c r="E26" s="373">
        <f>C26</f>
        <v>0</v>
      </c>
      <c r="F26" s="417">
        <f t="shared" ref="F26:F64" si="5">E26-G26</f>
        <v>0</v>
      </c>
      <c r="G26" s="418">
        <v>0</v>
      </c>
      <c r="H26" s="418">
        <v>0</v>
      </c>
      <c r="I26" s="418">
        <v>0</v>
      </c>
      <c r="J26" s="418">
        <f t="shared" ref="J26:J64" si="6">F26</f>
        <v>0</v>
      </c>
      <c r="K26" s="418">
        <v>0</v>
      </c>
      <c r="L26" s="418">
        <v>0</v>
      </c>
      <c r="M26" s="418">
        <v>0</v>
      </c>
      <c r="N26" s="418">
        <v>0</v>
      </c>
      <c r="O26" s="418">
        <v>0</v>
      </c>
      <c r="P26" s="418">
        <v>0</v>
      </c>
      <c r="Q26" s="418">
        <v>0</v>
      </c>
      <c r="R26" s="418">
        <v>0</v>
      </c>
      <c r="S26" s="418">
        <v>0</v>
      </c>
      <c r="T26" s="418">
        <v>0</v>
      </c>
      <c r="U26" s="418">
        <v>0</v>
      </c>
      <c r="V26" s="418">
        <v>0</v>
      </c>
      <c r="W26" s="418">
        <v>0</v>
      </c>
      <c r="X26" s="418">
        <v>0</v>
      </c>
      <c r="Y26" s="418">
        <v>0</v>
      </c>
      <c r="Z26" s="418">
        <v>0</v>
      </c>
      <c r="AA26" s="418">
        <v>0</v>
      </c>
      <c r="AB26" s="438">
        <f t="shared" ref="AB26:AB64" si="7">H26+L26+P26+T26+X26</f>
        <v>0</v>
      </c>
      <c r="AC26" s="439">
        <f t="shared" ref="AC26:AC64" si="8">J26+N26+R26+V26+Z26</f>
        <v>0</v>
      </c>
    </row>
    <row r="27" spans="1:32" ht="31.5" x14ac:dyDescent="0.25">
      <c r="A27" s="374" t="s">
        <v>169</v>
      </c>
      <c r="B27" s="375" t="s">
        <v>366</v>
      </c>
      <c r="C27" s="373">
        <f>14.45620888-C29</f>
        <v>14.4157849</v>
      </c>
      <c r="D27" s="417">
        <v>0</v>
      </c>
      <c r="E27" s="373">
        <f>C27-0.39097516</f>
        <v>14.02480974</v>
      </c>
      <c r="F27" s="417">
        <f t="shared" si="5"/>
        <v>6.9431491599999999</v>
      </c>
      <c r="G27" s="418">
        <v>7.0816605800000003</v>
      </c>
      <c r="H27" s="418">
        <v>6.9431491599999999</v>
      </c>
      <c r="I27" s="418">
        <v>0</v>
      </c>
      <c r="J27" s="418">
        <v>6.9431491599999999</v>
      </c>
      <c r="K27" s="418">
        <v>0</v>
      </c>
      <c r="L27" s="418">
        <v>0</v>
      </c>
      <c r="M27" s="418">
        <v>0</v>
      </c>
      <c r="N27" s="418">
        <v>0</v>
      </c>
      <c r="O27" s="418">
        <v>0</v>
      </c>
      <c r="P27" s="418">
        <v>0</v>
      </c>
      <c r="Q27" s="418">
        <v>0</v>
      </c>
      <c r="R27" s="418">
        <v>0</v>
      </c>
      <c r="S27" s="418">
        <v>0</v>
      </c>
      <c r="T27" s="418">
        <v>0</v>
      </c>
      <c r="U27" s="418">
        <v>0</v>
      </c>
      <c r="V27" s="418">
        <v>0</v>
      </c>
      <c r="W27" s="418">
        <v>0</v>
      </c>
      <c r="X27" s="418">
        <v>0</v>
      </c>
      <c r="Y27" s="418">
        <v>0</v>
      </c>
      <c r="Z27" s="418">
        <v>0</v>
      </c>
      <c r="AA27" s="418">
        <v>0</v>
      </c>
      <c r="AB27" s="438">
        <f t="shared" si="7"/>
        <v>6.9431491599999999</v>
      </c>
      <c r="AC27" s="439">
        <f t="shared" si="8"/>
        <v>6.9431491599999999</v>
      </c>
    </row>
    <row r="28" spans="1:32" x14ac:dyDescent="0.25">
      <c r="A28" s="374" t="s">
        <v>168</v>
      </c>
      <c r="B28" s="375" t="s">
        <v>519</v>
      </c>
      <c r="C28" s="373">
        <v>0</v>
      </c>
      <c r="D28" s="417">
        <v>0</v>
      </c>
      <c r="E28" s="373">
        <f>C28</f>
        <v>0</v>
      </c>
      <c r="F28" s="417">
        <f t="shared" si="5"/>
        <v>0</v>
      </c>
      <c r="G28" s="418">
        <v>0</v>
      </c>
      <c r="H28" s="418">
        <v>0</v>
      </c>
      <c r="I28" s="418">
        <v>0</v>
      </c>
      <c r="J28" s="418">
        <f t="shared" si="6"/>
        <v>0</v>
      </c>
      <c r="K28" s="418">
        <v>0</v>
      </c>
      <c r="L28" s="418">
        <v>0</v>
      </c>
      <c r="M28" s="418">
        <v>0</v>
      </c>
      <c r="N28" s="418">
        <v>0</v>
      </c>
      <c r="O28" s="418">
        <v>0</v>
      </c>
      <c r="P28" s="418">
        <v>0</v>
      </c>
      <c r="Q28" s="418">
        <v>0</v>
      </c>
      <c r="R28" s="418">
        <v>0</v>
      </c>
      <c r="S28" s="418">
        <v>0</v>
      </c>
      <c r="T28" s="418">
        <v>0</v>
      </c>
      <c r="U28" s="418">
        <v>0</v>
      </c>
      <c r="V28" s="418">
        <v>0</v>
      </c>
      <c r="W28" s="418">
        <v>0</v>
      </c>
      <c r="X28" s="418">
        <v>0</v>
      </c>
      <c r="Y28" s="418">
        <v>0</v>
      </c>
      <c r="Z28" s="418">
        <v>0</v>
      </c>
      <c r="AA28" s="418">
        <v>0</v>
      </c>
      <c r="AB28" s="438">
        <f t="shared" si="7"/>
        <v>0</v>
      </c>
      <c r="AC28" s="439">
        <f t="shared" si="8"/>
        <v>0</v>
      </c>
    </row>
    <row r="29" spans="1:32" x14ac:dyDescent="0.25">
      <c r="A29" s="374" t="s">
        <v>167</v>
      </c>
      <c r="B29" s="65" t="s">
        <v>166</v>
      </c>
      <c r="C29" s="373">
        <v>4.0423980000000005E-2</v>
      </c>
      <c r="D29" s="417">
        <v>0</v>
      </c>
      <c r="E29" s="373">
        <v>0</v>
      </c>
      <c r="F29" s="417">
        <f t="shared" si="5"/>
        <v>0</v>
      </c>
      <c r="G29" s="418">
        <v>0</v>
      </c>
      <c r="H29" s="418">
        <v>0</v>
      </c>
      <c r="I29" s="418">
        <v>0</v>
      </c>
      <c r="J29" s="418">
        <f t="shared" si="6"/>
        <v>0</v>
      </c>
      <c r="K29" s="418">
        <v>0</v>
      </c>
      <c r="L29" s="418">
        <v>0</v>
      </c>
      <c r="M29" s="418">
        <v>0</v>
      </c>
      <c r="N29" s="418">
        <v>0</v>
      </c>
      <c r="O29" s="418">
        <v>0</v>
      </c>
      <c r="P29" s="418">
        <v>0</v>
      </c>
      <c r="Q29" s="418">
        <v>0</v>
      </c>
      <c r="R29" s="418">
        <v>0</v>
      </c>
      <c r="S29" s="418">
        <v>0</v>
      </c>
      <c r="T29" s="418">
        <v>0</v>
      </c>
      <c r="U29" s="418">
        <v>0</v>
      </c>
      <c r="V29" s="418">
        <v>0</v>
      </c>
      <c r="W29" s="418">
        <v>0</v>
      </c>
      <c r="X29" s="418">
        <v>0</v>
      </c>
      <c r="Y29" s="418">
        <v>0</v>
      </c>
      <c r="Z29" s="418">
        <v>0</v>
      </c>
      <c r="AA29" s="418">
        <v>0</v>
      </c>
      <c r="AB29" s="438">
        <f t="shared" si="7"/>
        <v>0</v>
      </c>
      <c r="AC29" s="439">
        <f t="shared" si="8"/>
        <v>0</v>
      </c>
    </row>
    <row r="30" spans="1:32" s="273" customFormat="1" ht="47.25" x14ac:dyDescent="0.25">
      <c r="A30" s="371" t="s">
        <v>60</v>
      </c>
      <c r="B30" s="372" t="s">
        <v>165</v>
      </c>
      <c r="C30" s="272">
        <f>SUM(C31:C34)</f>
        <v>12.11264641</v>
      </c>
      <c r="D30" s="417">
        <f t="shared" ref="D30" si="9">SUM(D31:D34)</f>
        <v>0</v>
      </c>
      <c r="E30" s="272">
        <f t="shared" ref="E30:AA30" si="10">SUM(E31:E34)</f>
        <v>11.68734145</v>
      </c>
      <c r="F30" s="417">
        <f t="shared" si="5"/>
        <v>0</v>
      </c>
      <c r="G30" s="417">
        <f t="shared" ref="G30" si="11">SUM(G31:G34)</f>
        <v>11.68734145</v>
      </c>
      <c r="H30" s="417">
        <f t="shared" ref="H30" si="12">SUM(H31:H34)</f>
        <v>0</v>
      </c>
      <c r="I30" s="417">
        <f t="shared" si="10"/>
        <v>0</v>
      </c>
      <c r="J30" s="417">
        <f t="shared" si="10"/>
        <v>0</v>
      </c>
      <c r="K30" s="417">
        <f t="shared" si="10"/>
        <v>0</v>
      </c>
      <c r="L30" s="417">
        <f t="shared" si="10"/>
        <v>0</v>
      </c>
      <c r="M30" s="417">
        <f t="shared" si="10"/>
        <v>0</v>
      </c>
      <c r="N30" s="417">
        <f t="shared" si="10"/>
        <v>0</v>
      </c>
      <c r="O30" s="417">
        <f t="shared" si="10"/>
        <v>0</v>
      </c>
      <c r="P30" s="417">
        <f t="shared" si="10"/>
        <v>0</v>
      </c>
      <c r="Q30" s="417">
        <f t="shared" si="10"/>
        <v>0</v>
      </c>
      <c r="R30" s="417">
        <f t="shared" si="10"/>
        <v>0</v>
      </c>
      <c r="S30" s="417">
        <f t="shared" si="10"/>
        <v>0</v>
      </c>
      <c r="T30" s="417">
        <f t="shared" si="10"/>
        <v>0</v>
      </c>
      <c r="U30" s="417">
        <f t="shared" si="10"/>
        <v>0</v>
      </c>
      <c r="V30" s="417">
        <f t="shared" si="10"/>
        <v>0</v>
      </c>
      <c r="W30" s="417">
        <f t="shared" si="10"/>
        <v>0</v>
      </c>
      <c r="X30" s="417">
        <f t="shared" si="10"/>
        <v>0</v>
      </c>
      <c r="Y30" s="417">
        <f t="shared" si="10"/>
        <v>0</v>
      </c>
      <c r="Z30" s="417">
        <f t="shared" si="10"/>
        <v>0</v>
      </c>
      <c r="AA30" s="417">
        <f t="shared" si="10"/>
        <v>0</v>
      </c>
      <c r="AB30" s="438">
        <f t="shared" si="7"/>
        <v>0</v>
      </c>
      <c r="AC30" s="439">
        <f t="shared" si="8"/>
        <v>0</v>
      </c>
      <c r="AD30" s="56"/>
      <c r="AE30" s="56"/>
    </row>
    <row r="31" spans="1:32" x14ac:dyDescent="0.25">
      <c r="A31" s="371" t="s">
        <v>164</v>
      </c>
      <c r="B31" s="375" t="s">
        <v>163</v>
      </c>
      <c r="C31" s="373">
        <v>0.69789765999999998</v>
      </c>
      <c r="D31" s="417">
        <v>0</v>
      </c>
      <c r="E31" s="373">
        <f>C31-0.35441006</f>
        <v>0.34348759999999995</v>
      </c>
      <c r="F31" s="417">
        <f t="shared" si="5"/>
        <v>0</v>
      </c>
      <c r="G31" s="418">
        <v>0.3434876</v>
      </c>
      <c r="H31" s="418">
        <v>0</v>
      </c>
      <c r="I31" s="418">
        <v>0</v>
      </c>
      <c r="J31" s="418">
        <f t="shared" si="6"/>
        <v>0</v>
      </c>
      <c r="K31" s="418">
        <v>0</v>
      </c>
      <c r="L31" s="418">
        <v>0</v>
      </c>
      <c r="M31" s="418">
        <v>0</v>
      </c>
      <c r="N31" s="418">
        <v>0</v>
      </c>
      <c r="O31" s="418">
        <v>0</v>
      </c>
      <c r="P31" s="418">
        <v>0</v>
      </c>
      <c r="Q31" s="418">
        <v>0</v>
      </c>
      <c r="R31" s="418">
        <v>0</v>
      </c>
      <c r="S31" s="418">
        <v>0</v>
      </c>
      <c r="T31" s="418">
        <v>0</v>
      </c>
      <c r="U31" s="418">
        <v>0</v>
      </c>
      <c r="V31" s="418">
        <v>0</v>
      </c>
      <c r="W31" s="418">
        <v>0</v>
      </c>
      <c r="X31" s="418">
        <v>0</v>
      </c>
      <c r="Y31" s="418">
        <v>0</v>
      </c>
      <c r="Z31" s="418">
        <v>0</v>
      </c>
      <c r="AA31" s="418">
        <v>0</v>
      </c>
      <c r="AB31" s="438">
        <f t="shared" si="7"/>
        <v>0</v>
      </c>
      <c r="AC31" s="439">
        <f t="shared" si="8"/>
        <v>0</v>
      </c>
    </row>
    <row r="32" spans="1:32" ht="31.5" x14ac:dyDescent="0.25">
      <c r="A32" s="371" t="s">
        <v>162</v>
      </c>
      <c r="B32" s="375" t="s">
        <v>161</v>
      </c>
      <c r="C32" s="373">
        <v>9.8908472700000001</v>
      </c>
      <c r="D32" s="417">
        <v>0</v>
      </c>
      <c r="E32" s="373">
        <f>C32</f>
        <v>9.8908472700000001</v>
      </c>
      <c r="F32" s="417">
        <f t="shared" si="5"/>
        <v>0</v>
      </c>
      <c r="G32" s="418">
        <v>9.8908472700000001</v>
      </c>
      <c r="H32" s="418">
        <v>0</v>
      </c>
      <c r="I32" s="418">
        <v>0</v>
      </c>
      <c r="J32" s="418">
        <f t="shared" si="6"/>
        <v>0</v>
      </c>
      <c r="K32" s="418">
        <v>0</v>
      </c>
      <c r="L32" s="418">
        <v>0</v>
      </c>
      <c r="M32" s="418">
        <v>0</v>
      </c>
      <c r="N32" s="418">
        <v>0</v>
      </c>
      <c r="O32" s="418">
        <v>0</v>
      </c>
      <c r="P32" s="418">
        <v>0</v>
      </c>
      <c r="Q32" s="418">
        <v>0</v>
      </c>
      <c r="R32" s="418">
        <v>0</v>
      </c>
      <c r="S32" s="418">
        <v>0</v>
      </c>
      <c r="T32" s="418">
        <v>0</v>
      </c>
      <c r="U32" s="418">
        <v>0</v>
      </c>
      <c r="V32" s="418">
        <v>0</v>
      </c>
      <c r="W32" s="418">
        <v>0</v>
      </c>
      <c r="X32" s="418">
        <v>0</v>
      </c>
      <c r="Y32" s="418">
        <v>0</v>
      </c>
      <c r="Z32" s="418">
        <v>0</v>
      </c>
      <c r="AA32" s="418">
        <v>0</v>
      </c>
      <c r="AB32" s="438">
        <f t="shared" si="7"/>
        <v>0</v>
      </c>
      <c r="AC32" s="439">
        <f t="shared" si="8"/>
        <v>0</v>
      </c>
    </row>
    <row r="33" spans="1:31" x14ac:dyDescent="0.25">
      <c r="A33" s="371" t="s">
        <v>160</v>
      </c>
      <c r="B33" s="375" t="s">
        <v>159</v>
      </c>
      <c r="C33" s="373">
        <v>1.1068890499999999</v>
      </c>
      <c r="D33" s="417">
        <v>0</v>
      </c>
      <c r="E33" s="373">
        <f>C33</f>
        <v>1.1068890499999999</v>
      </c>
      <c r="F33" s="417">
        <f t="shared" si="5"/>
        <v>0</v>
      </c>
      <c r="G33" s="418">
        <v>1.1068890500000002</v>
      </c>
      <c r="H33" s="418">
        <v>0</v>
      </c>
      <c r="I33" s="418">
        <v>0</v>
      </c>
      <c r="J33" s="418">
        <f t="shared" si="6"/>
        <v>0</v>
      </c>
      <c r="K33" s="418">
        <v>0</v>
      </c>
      <c r="L33" s="418">
        <v>0</v>
      </c>
      <c r="M33" s="418">
        <v>0</v>
      </c>
      <c r="N33" s="418">
        <v>0</v>
      </c>
      <c r="O33" s="418">
        <v>0</v>
      </c>
      <c r="P33" s="418">
        <v>0</v>
      </c>
      <c r="Q33" s="418">
        <v>0</v>
      </c>
      <c r="R33" s="418">
        <v>0</v>
      </c>
      <c r="S33" s="418">
        <v>0</v>
      </c>
      <c r="T33" s="418">
        <v>0</v>
      </c>
      <c r="U33" s="418">
        <v>0</v>
      </c>
      <c r="V33" s="418">
        <v>0</v>
      </c>
      <c r="W33" s="418">
        <v>0</v>
      </c>
      <c r="X33" s="418">
        <v>0</v>
      </c>
      <c r="Y33" s="418">
        <v>0</v>
      </c>
      <c r="Z33" s="418">
        <v>0</v>
      </c>
      <c r="AA33" s="418">
        <v>0</v>
      </c>
      <c r="AB33" s="438">
        <f t="shared" si="7"/>
        <v>0</v>
      </c>
      <c r="AC33" s="439">
        <f t="shared" si="8"/>
        <v>0</v>
      </c>
    </row>
    <row r="34" spans="1:31" x14ac:dyDescent="0.25">
      <c r="A34" s="371" t="s">
        <v>158</v>
      </c>
      <c r="B34" s="375" t="s">
        <v>157</v>
      </c>
      <c r="C34" s="373">
        <v>0.41701242999999999</v>
      </c>
      <c r="D34" s="417">
        <v>0</v>
      </c>
      <c r="E34" s="373">
        <f>C34-0.0708949</f>
        <v>0.34611753000000001</v>
      </c>
      <c r="F34" s="417">
        <f t="shared" si="5"/>
        <v>0</v>
      </c>
      <c r="G34" s="418">
        <v>0.34611753000000001</v>
      </c>
      <c r="H34" s="418">
        <v>0</v>
      </c>
      <c r="I34" s="418">
        <v>0</v>
      </c>
      <c r="J34" s="418">
        <f t="shared" si="6"/>
        <v>0</v>
      </c>
      <c r="K34" s="418">
        <v>0</v>
      </c>
      <c r="L34" s="418">
        <v>0</v>
      </c>
      <c r="M34" s="418">
        <v>0</v>
      </c>
      <c r="N34" s="418">
        <v>0</v>
      </c>
      <c r="O34" s="418">
        <v>0</v>
      </c>
      <c r="P34" s="418">
        <v>0</v>
      </c>
      <c r="Q34" s="418">
        <v>0</v>
      </c>
      <c r="R34" s="418">
        <v>0</v>
      </c>
      <c r="S34" s="418">
        <v>0</v>
      </c>
      <c r="T34" s="418">
        <v>0</v>
      </c>
      <c r="U34" s="418">
        <v>0</v>
      </c>
      <c r="V34" s="418">
        <v>0</v>
      </c>
      <c r="W34" s="418">
        <v>0</v>
      </c>
      <c r="X34" s="418">
        <v>0</v>
      </c>
      <c r="Y34" s="418">
        <v>0</v>
      </c>
      <c r="Z34" s="418">
        <v>0</v>
      </c>
      <c r="AA34" s="418">
        <v>0</v>
      </c>
      <c r="AB34" s="438">
        <f t="shared" si="7"/>
        <v>0</v>
      </c>
      <c r="AC34" s="439">
        <f t="shared" si="8"/>
        <v>0</v>
      </c>
    </row>
    <row r="35" spans="1:31" s="273" customFormat="1" ht="31.5" x14ac:dyDescent="0.25">
      <c r="A35" s="371" t="s">
        <v>59</v>
      </c>
      <c r="B35" s="372" t="s">
        <v>156</v>
      </c>
      <c r="C35" s="373">
        <v>0</v>
      </c>
      <c r="D35" s="417">
        <v>0</v>
      </c>
      <c r="E35" s="373">
        <f t="shared" ref="E35:E64" si="13">C35</f>
        <v>0</v>
      </c>
      <c r="F35" s="417">
        <f t="shared" si="5"/>
        <v>0</v>
      </c>
      <c r="G35" s="417">
        <v>0</v>
      </c>
      <c r="H35" s="417">
        <v>0</v>
      </c>
      <c r="I35" s="417">
        <v>0</v>
      </c>
      <c r="J35" s="417">
        <f t="shared" si="6"/>
        <v>0</v>
      </c>
      <c r="K35" s="417">
        <v>0</v>
      </c>
      <c r="L35" s="417">
        <v>0</v>
      </c>
      <c r="M35" s="417">
        <v>0</v>
      </c>
      <c r="N35" s="417">
        <v>0</v>
      </c>
      <c r="O35" s="417">
        <v>0</v>
      </c>
      <c r="P35" s="417">
        <v>0</v>
      </c>
      <c r="Q35" s="417">
        <v>0</v>
      </c>
      <c r="R35" s="417">
        <v>0</v>
      </c>
      <c r="S35" s="417">
        <v>0</v>
      </c>
      <c r="T35" s="417">
        <v>0</v>
      </c>
      <c r="U35" s="417">
        <v>0</v>
      </c>
      <c r="V35" s="417">
        <v>0</v>
      </c>
      <c r="W35" s="417">
        <v>0</v>
      </c>
      <c r="X35" s="417">
        <v>0</v>
      </c>
      <c r="Y35" s="417">
        <v>0</v>
      </c>
      <c r="Z35" s="417">
        <v>0</v>
      </c>
      <c r="AA35" s="417">
        <v>0</v>
      </c>
      <c r="AB35" s="438">
        <f t="shared" si="7"/>
        <v>0</v>
      </c>
      <c r="AC35" s="439">
        <f t="shared" si="8"/>
        <v>0</v>
      </c>
      <c r="AD35" s="56"/>
      <c r="AE35" s="56"/>
    </row>
    <row r="36" spans="1:31" ht="31.5" x14ac:dyDescent="0.25">
      <c r="A36" s="374" t="s">
        <v>155</v>
      </c>
      <c r="B36" s="376" t="s">
        <v>154</v>
      </c>
      <c r="C36" s="373">
        <v>0</v>
      </c>
      <c r="D36" s="417">
        <v>0</v>
      </c>
      <c r="E36" s="373">
        <f t="shared" si="13"/>
        <v>0</v>
      </c>
      <c r="F36" s="417">
        <f t="shared" si="5"/>
        <v>0</v>
      </c>
      <c r="G36" s="418">
        <v>0</v>
      </c>
      <c r="H36" s="418">
        <v>0</v>
      </c>
      <c r="I36" s="418">
        <v>0</v>
      </c>
      <c r="J36" s="418">
        <f t="shared" si="6"/>
        <v>0</v>
      </c>
      <c r="K36" s="418">
        <v>0</v>
      </c>
      <c r="L36" s="418">
        <v>0</v>
      </c>
      <c r="M36" s="418">
        <v>0</v>
      </c>
      <c r="N36" s="418">
        <v>0</v>
      </c>
      <c r="O36" s="418">
        <v>0</v>
      </c>
      <c r="P36" s="418">
        <v>0</v>
      </c>
      <c r="Q36" s="418">
        <v>0</v>
      </c>
      <c r="R36" s="418">
        <v>0</v>
      </c>
      <c r="S36" s="418">
        <v>0</v>
      </c>
      <c r="T36" s="418">
        <v>0</v>
      </c>
      <c r="U36" s="418">
        <v>0</v>
      </c>
      <c r="V36" s="418">
        <v>0</v>
      </c>
      <c r="W36" s="418">
        <v>0</v>
      </c>
      <c r="X36" s="418">
        <v>0</v>
      </c>
      <c r="Y36" s="418">
        <v>0</v>
      </c>
      <c r="Z36" s="418">
        <v>0</v>
      </c>
      <c r="AA36" s="418">
        <v>0</v>
      </c>
      <c r="AB36" s="438">
        <f t="shared" si="7"/>
        <v>0</v>
      </c>
      <c r="AC36" s="439">
        <f t="shared" si="8"/>
        <v>0</v>
      </c>
    </row>
    <row r="37" spans="1:31" x14ac:dyDescent="0.25">
      <c r="A37" s="374" t="s">
        <v>153</v>
      </c>
      <c r="B37" s="376" t="s">
        <v>143</v>
      </c>
      <c r="C37" s="373">
        <v>0</v>
      </c>
      <c r="D37" s="417">
        <v>0</v>
      </c>
      <c r="E37" s="373">
        <f t="shared" si="13"/>
        <v>0</v>
      </c>
      <c r="F37" s="417">
        <f t="shared" si="5"/>
        <v>0</v>
      </c>
      <c r="G37" s="418">
        <v>0</v>
      </c>
      <c r="H37" s="418">
        <v>0</v>
      </c>
      <c r="I37" s="418">
        <v>0</v>
      </c>
      <c r="J37" s="418">
        <f t="shared" si="6"/>
        <v>0</v>
      </c>
      <c r="K37" s="418">
        <v>0</v>
      </c>
      <c r="L37" s="418">
        <v>0</v>
      </c>
      <c r="M37" s="418">
        <v>0</v>
      </c>
      <c r="N37" s="418">
        <v>0</v>
      </c>
      <c r="O37" s="418">
        <v>0</v>
      </c>
      <c r="P37" s="418">
        <v>0</v>
      </c>
      <c r="Q37" s="418">
        <v>0</v>
      </c>
      <c r="R37" s="418">
        <v>0</v>
      </c>
      <c r="S37" s="418">
        <v>0</v>
      </c>
      <c r="T37" s="418">
        <v>0</v>
      </c>
      <c r="U37" s="418">
        <v>0</v>
      </c>
      <c r="V37" s="418">
        <v>0</v>
      </c>
      <c r="W37" s="418">
        <v>0</v>
      </c>
      <c r="X37" s="418">
        <v>0</v>
      </c>
      <c r="Y37" s="418">
        <v>0</v>
      </c>
      <c r="Z37" s="418">
        <v>0</v>
      </c>
      <c r="AA37" s="418">
        <v>0</v>
      </c>
      <c r="AB37" s="438">
        <f t="shared" si="7"/>
        <v>0</v>
      </c>
      <c r="AC37" s="439">
        <f t="shared" si="8"/>
        <v>0</v>
      </c>
    </row>
    <row r="38" spans="1:31" x14ac:dyDescent="0.25">
      <c r="A38" s="374" t="s">
        <v>152</v>
      </c>
      <c r="B38" s="376" t="s">
        <v>141</v>
      </c>
      <c r="C38" s="373">
        <v>0</v>
      </c>
      <c r="D38" s="417">
        <v>0</v>
      </c>
      <c r="E38" s="373">
        <f t="shared" si="13"/>
        <v>0</v>
      </c>
      <c r="F38" s="417">
        <f t="shared" si="5"/>
        <v>0</v>
      </c>
      <c r="G38" s="418">
        <v>0</v>
      </c>
      <c r="H38" s="418">
        <v>0</v>
      </c>
      <c r="I38" s="418">
        <v>0</v>
      </c>
      <c r="J38" s="418">
        <f t="shared" si="6"/>
        <v>0</v>
      </c>
      <c r="K38" s="418">
        <v>0</v>
      </c>
      <c r="L38" s="418">
        <v>0</v>
      </c>
      <c r="M38" s="418">
        <v>0</v>
      </c>
      <c r="N38" s="418">
        <v>0</v>
      </c>
      <c r="O38" s="418">
        <v>0</v>
      </c>
      <c r="P38" s="418">
        <v>0</v>
      </c>
      <c r="Q38" s="418">
        <v>0</v>
      </c>
      <c r="R38" s="418">
        <v>0</v>
      </c>
      <c r="S38" s="418">
        <v>0</v>
      </c>
      <c r="T38" s="418">
        <v>0</v>
      </c>
      <c r="U38" s="418">
        <v>0</v>
      </c>
      <c r="V38" s="418">
        <v>0</v>
      </c>
      <c r="W38" s="418">
        <v>0</v>
      </c>
      <c r="X38" s="418">
        <v>0</v>
      </c>
      <c r="Y38" s="418">
        <v>0</v>
      </c>
      <c r="Z38" s="418">
        <v>0</v>
      </c>
      <c r="AA38" s="418">
        <v>0</v>
      </c>
      <c r="AB38" s="438">
        <f t="shared" si="7"/>
        <v>0</v>
      </c>
      <c r="AC38" s="439">
        <f t="shared" si="8"/>
        <v>0</v>
      </c>
    </row>
    <row r="39" spans="1:31" ht="31.5" x14ac:dyDescent="0.25">
      <c r="A39" s="374" t="s">
        <v>151</v>
      </c>
      <c r="B39" s="375" t="s">
        <v>139</v>
      </c>
      <c r="C39" s="373">
        <v>1.7110000000000001</v>
      </c>
      <c r="D39" s="417">
        <v>0</v>
      </c>
      <c r="E39" s="373">
        <f t="shared" si="13"/>
        <v>1.7110000000000001</v>
      </c>
      <c r="F39" s="417">
        <f t="shared" si="5"/>
        <v>0</v>
      </c>
      <c r="G39" s="418">
        <v>1.7110000000000001</v>
      </c>
      <c r="H39" s="418">
        <v>0</v>
      </c>
      <c r="I39" s="418">
        <v>0</v>
      </c>
      <c r="J39" s="418">
        <f t="shared" si="6"/>
        <v>0</v>
      </c>
      <c r="K39" s="418">
        <v>0</v>
      </c>
      <c r="L39" s="418">
        <v>0</v>
      </c>
      <c r="M39" s="418">
        <v>0</v>
      </c>
      <c r="N39" s="418">
        <v>0</v>
      </c>
      <c r="O39" s="418">
        <v>0</v>
      </c>
      <c r="P39" s="418">
        <v>0</v>
      </c>
      <c r="Q39" s="418">
        <v>0</v>
      </c>
      <c r="R39" s="418">
        <v>0</v>
      </c>
      <c r="S39" s="418">
        <v>0</v>
      </c>
      <c r="T39" s="418">
        <v>0</v>
      </c>
      <c r="U39" s="418">
        <v>0</v>
      </c>
      <c r="V39" s="418">
        <v>0</v>
      </c>
      <c r="W39" s="418">
        <v>0</v>
      </c>
      <c r="X39" s="418">
        <v>0</v>
      </c>
      <c r="Y39" s="418">
        <v>0</v>
      </c>
      <c r="Z39" s="418">
        <v>0</v>
      </c>
      <c r="AA39" s="418">
        <v>0</v>
      </c>
      <c r="AB39" s="438">
        <f t="shared" si="7"/>
        <v>0</v>
      </c>
      <c r="AC39" s="439">
        <f t="shared" si="8"/>
        <v>0</v>
      </c>
    </row>
    <row r="40" spans="1:31" ht="31.5" x14ac:dyDescent="0.25">
      <c r="A40" s="374" t="s">
        <v>150</v>
      </c>
      <c r="B40" s="375" t="s">
        <v>137</v>
      </c>
      <c r="C40" s="373">
        <v>0</v>
      </c>
      <c r="D40" s="417">
        <v>0</v>
      </c>
      <c r="E40" s="373">
        <f t="shared" si="13"/>
        <v>0</v>
      </c>
      <c r="F40" s="417">
        <f t="shared" si="5"/>
        <v>0</v>
      </c>
      <c r="G40" s="418">
        <v>0</v>
      </c>
      <c r="H40" s="418">
        <v>0</v>
      </c>
      <c r="I40" s="418">
        <v>0</v>
      </c>
      <c r="J40" s="418">
        <f t="shared" si="6"/>
        <v>0</v>
      </c>
      <c r="K40" s="418">
        <v>0</v>
      </c>
      <c r="L40" s="418">
        <v>0</v>
      </c>
      <c r="M40" s="418">
        <v>0</v>
      </c>
      <c r="N40" s="418">
        <v>0</v>
      </c>
      <c r="O40" s="418">
        <v>0</v>
      </c>
      <c r="P40" s="418">
        <v>0</v>
      </c>
      <c r="Q40" s="418">
        <v>0</v>
      </c>
      <c r="R40" s="418">
        <v>0</v>
      </c>
      <c r="S40" s="418">
        <v>0</v>
      </c>
      <c r="T40" s="418">
        <v>0</v>
      </c>
      <c r="U40" s="418">
        <v>0</v>
      </c>
      <c r="V40" s="418">
        <v>0</v>
      </c>
      <c r="W40" s="418">
        <v>0</v>
      </c>
      <c r="X40" s="418">
        <v>0</v>
      </c>
      <c r="Y40" s="418">
        <v>0</v>
      </c>
      <c r="Z40" s="418">
        <v>0</v>
      </c>
      <c r="AA40" s="418">
        <v>0</v>
      </c>
      <c r="AB40" s="438">
        <f t="shared" si="7"/>
        <v>0</v>
      </c>
      <c r="AC40" s="439">
        <f t="shared" si="8"/>
        <v>0</v>
      </c>
    </row>
    <row r="41" spans="1:31" x14ac:dyDescent="0.25">
      <c r="A41" s="374" t="s">
        <v>149</v>
      </c>
      <c r="B41" s="375" t="s">
        <v>135</v>
      </c>
      <c r="C41" s="373">
        <v>0.39700000000000002</v>
      </c>
      <c r="D41" s="417">
        <v>0</v>
      </c>
      <c r="E41" s="373">
        <f t="shared" si="13"/>
        <v>0.39700000000000002</v>
      </c>
      <c r="F41" s="417">
        <f t="shared" si="5"/>
        <v>0</v>
      </c>
      <c r="G41" s="418">
        <v>0.39700000000000002</v>
      </c>
      <c r="H41" s="418">
        <v>0</v>
      </c>
      <c r="I41" s="418">
        <v>0</v>
      </c>
      <c r="J41" s="418">
        <f t="shared" si="6"/>
        <v>0</v>
      </c>
      <c r="K41" s="418">
        <v>0</v>
      </c>
      <c r="L41" s="418">
        <v>0</v>
      </c>
      <c r="M41" s="418">
        <v>0</v>
      </c>
      <c r="N41" s="418">
        <v>0</v>
      </c>
      <c r="O41" s="418">
        <v>0</v>
      </c>
      <c r="P41" s="418">
        <v>0</v>
      </c>
      <c r="Q41" s="418">
        <v>0</v>
      </c>
      <c r="R41" s="418">
        <v>0</v>
      </c>
      <c r="S41" s="418">
        <v>0</v>
      </c>
      <c r="T41" s="418">
        <v>0</v>
      </c>
      <c r="U41" s="418">
        <v>0</v>
      </c>
      <c r="V41" s="418">
        <v>0</v>
      </c>
      <c r="W41" s="418">
        <v>0</v>
      </c>
      <c r="X41" s="418">
        <v>0</v>
      </c>
      <c r="Y41" s="418">
        <v>0</v>
      </c>
      <c r="Z41" s="418">
        <v>0</v>
      </c>
      <c r="AA41" s="418">
        <v>0</v>
      </c>
      <c r="AB41" s="438">
        <f t="shared" si="7"/>
        <v>0</v>
      </c>
      <c r="AC41" s="439">
        <f t="shared" si="8"/>
        <v>0</v>
      </c>
    </row>
    <row r="42" spans="1:31" ht="18.75" x14ac:dyDescent="0.25">
      <c r="A42" s="374" t="s">
        <v>148</v>
      </c>
      <c r="B42" s="376" t="s">
        <v>520</v>
      </c>
      <c r="C42" s="373">
        <v>0</v>
      </c>
      <c r="D42" s="417">
        <v>0</v>
      </c>
      <c r="E42" s="373">
        <f t="shared" si="13"/>
        <v>0</v>
      </c>
      <c r="F42" s="417">
        <f t="shared" si="5"/>
        <v>0</v>
      </c>
      <c r="G42" s="418">
        <v>0</v>
      </c>
      <c r="H42" s="418">
        <v>0</v>
      </c>
      <c r="I42" s="418">
        <v>0</v>
      </c>
      <c r="J42" s="418">
        <f t="shared" si="6"/>
        <v>0</v>
      </c>
      <c r="K42" s="418">
        <v>0</v>
      </c>
      <c r="L42" s="418">
        <v>0</v>
      </c>
      <c r="M42" s="418">
        <v>0</v>
      </c>
      <c r="N42" s="418">
        <v>0</v>
      </c>
      <c r="O42" s="418">
        <v>0</v>
      </c>
      <c r="P42" s="418">
        <v>0</v>
      </c>
      <c r="Q42" s="418">
        <v>0</v>
      </c>
      <c r="R42" s="418">
        <v>0</v>
      </c>
      <c r="S42" s="418">
        <v>0</v>
      </c>
      <c r="T42" s="418">
        <v>0</v>
      </c>
      <c r="U42" s="418">
        <v>0</v>
      </c>
      <c r="V42" s="418">
        <v>0</v>
      </c>
      <c r="W42" s="418">
        <v>0</v>
      </c>
      <c r="X42" s="418">
        <v>0</v>
      </c>
      <c r="Y42" s="418">
        <v>0</v>
      </c>
      <c r="Z42" s="418">
        <v>0</v>
      </c>
      <c r="AA42" s="418">
        <v>0</v>
      </c>
      <c r="AB42" s="438">
        <f t="shared" si="7"/>
        <v>0</v>
      </c>
      <c r="AC42" s="439">
        <f t="shared" si="8"/>
        <v>0</v>
      </c>
    </row>
    <row r="43" spans="1:31" s="273" customFormat="1" x14ac:dyDescent="0.25">
      <c r="A43" s="371" t="s">
        <v>58</v>
      </c>
      <c r="B43" s="372" t="s">
        <v>147</v>
      </c>
      <c r="C43" s="373">
        <v>0</v>
      </c>
      <c r="D43" s="417">
        <v>0</v>
      </c>
      <c r="E43" s="373">
        <f t="shared" si="13"/>
        <v>0</v>
      </c>
      <c r="F43" s="417">
        <f t="shared" si="5"/>
        <v>0</v>
      </c>
      <c r="G43" s="417">
        <v>0</v>
      </c>
      <c r="H43" s="417">
        <v>0</v>
      </c>
      <c r="I43" s="417">
        <v>0</v>
      </c>
      <c r="J43" s="417">
        <f t="shared" si="6"/>
        <v>0</v>
      </c>
      <c r="K43" s="417">
        <v>0</v>
      </c>
      <c r="L43" s="417">
        <v>0</v>
      </c>
      <c r="M43" s="417">
        <v>0</v>
      </c>
      <c r="N43" s="417">
        <v>0</v>
      </c>
      <c r="O43" s="417">
        <v>0</v>
      </c>
      <c r="P43" s="417">
        <v>0</v>
      </c>
      <c r="Q43" s="417">
        <v>0</v>
      </c>
      <c r="R43" s="417">
        <v>0</v>
      </c>
      <c r="S43" s="417">
        <v>0</v>
      </c>
      <c r="T43" s="417">
        <v>0</v>
      </c>
      <c r="U43" s="417">
        <v>0</v>
      </c>
      <c r="V43" s="417">
        <v>0</v>
      </c>
      <c r="W43" s="417">
        <v>0</v>
      </c>
      <c r="X43" s="417">
        <v>0</v>
      </c>
      <c r="Y43" s="417">
        <v>0</v>
      </c>
      <c r="Z43" s="417">
        <v>0</v>
      </c>
      <c r="AA43" s="417">
        <v>0</v>
      </c>
      <c r="AB43" s="438">
        <f t="shared" si="7"/>
        <v>0</v>
      </c>
      <c r="AC43" s="439">
        <f t="shared" si="8"/>
        <v>0</v>
      </c>
      <c r="AD43" s="56"/>
      <c r="AE43" s="56"/>
    </row>
    <row r="44" spans="1:31" x14ac:dyDescent="0.25">
      <c r="A44" s="374" t="s">
        <v>146</v>
      </c>
      <c r="B44" s="375" t="s">
        <v>145</v>
      </c>
      <c r="C44" s="373">
        <v>0</v>
      </c>
      <c r="D44" s="417">
        <v>0</v>
      </c>
      <c r="E44" s="373">
        <f t="shared" si="13"/>
        <v>0</v>
      </c>
      <c r="F44" s="417">
        <f t="shared" si="5"/>
        <v>0</v>
      </c>
      <c r="G44" s="418">
        <v>0</v>
      </c>
      <c r="H44" s="418">
        <v>0</v>
      </c>
      <c r="I44" s="418">
        <v>0</v>
      </c>
      <c r="J44" s="418">
        <f t="shared" si="6"/>
        <v>0</v>
      </c>
      <c r="K44" s="418">
        <v>0</v>
      </c>
      <c r="L44" s="418">
        <v>0</v>
      </c>
      <c r="M44" s="418">
        <v>0</v>
      </c>
      <c r="N44" s="418">
        <v>0</v>
      </c>
      <c r="O44" s="418">
        <v>0</v>
      </c>
      <c r="P44" s="418">
        <v>0</v>
      </c>
      <c r="Q44" s="418">
        <v>0</v>
      </c>
      <c r="R44" s="418">
        <v>0</v>
      </c>
      <c r="S44" s="418">
        <v>0</v>
      </c>
      <c r="T44" s="418">
        <v>0</v>
      </c>
      <c r="U44" s="418">
        <v>0</v>
      </c>
      <c r="V44" s="418">
        <v>0</v>
      </c>
      <c r="W44" s="418">
        <v>0</v>
      </c>
      <c r="X44" s="418">
        <v>0</v>
      </c>
      <c r="Y44" s="418">
        <v>0</v>
      </c>
      <c r="Z44" s="418">
        <v>0</v>
      </c>
      <c r="AA44" s="418">
        <v>0</v>
      </c>
      <c r="AB44" s="438">
        <f t="shared" si="7"/>
        <v>0</v>
      </c>
      <c r="AC44" s="439">
        <f t="shared" si="8"/>
        <v>0</v>
      </c>
    </row>
    <row r="45" spans="1:31" x14ac:dyDescent="0.25">
      <c r="A45" s="374" t="s">
        <v>144</v>
      </c>
      <c r="B45" s="375" t="s">
        <v>143</v>
      </c>
      <c r="C45" s="373">
        <v>0</v>
      </c>
      <c r="D45" s="417">
        <v>0</v>
      </c>
      <c r="E45" s="373">
        <f t="shared" si="13"/>
        <v>0</v>
      </c>
      <c r="F45" s="417">
        <f t="shared" si="5"/>
        <v>0</v>
      </c>
      <c r="G45" s="418">
        <v>0</v>
      </c>
      <c r="H45" s="418">
        <v>0</v>
      </c>
      <c r="I45" s="418">
        <v>0</v>
      </c>
      <c r="J45" s="418">
        <f t="shared" si="6"/>
        <v>0</v>
      </c>
      <c r="K45" s="418">
        <v>0</v>
      </c>
      <c r="L45" s="418">
        <v>0</v>
      </c>
      <c r="M45" s="418">
        <v>0</v>
      </c>
      <c r="N45" s="418">
        <v>0</v>
      </c>
      <c r="O45" s="418">
        <v>0</v>
      </c>
      <c r="P45" s="418">
        <v>0</v>
      </c>
      <c r="Q45" s="418">
        <v>0</v>
      </c>
      <c r="R45" s="418">
        <v>0</v>
      </c>
      <c r="S45" s="418">
        <v>0</v>
      </c>
      <c r="T45" s="418">
        <v>0</v>
      </c>
      <c r="U45" s="418">
        <v>0</v>
      </c>
      <c r="V45" s="418">
        <v>0</v>
      </c>
      <c r="W45" s="418">
        <v>0</v>
      </c>
      <c r="X45" s="418">
        <v>0</v>
      </c>
      <c r="Y45" s="418">
        <v>0</v>
      </c>
      <c r="Z45" s="418">
        <v>0</v>
      </c>
      <c r="AA45" s="418">
        <v>0</v>
      </c>
      <c r="AB45" s="438">
        <f t="shared" si="7"/>
        <v>0</v>
      </c>
      <c r="AC45" s="439">
        <f t="shared" si="8"/>
        <v>0</v>
      </c>
    </row>
    <row r="46" spans="1:31" x14ac:dyDescent="0.25">
      <c r="A46" s="374" t="s">
        <v>142</v>
      </c>
      <c r="B46" s="375" t="s">
        <v>141</v>
      </c>
      <c r="C46" s="373">
        <v>0</v>
      </c>
      <c r="D46" s="417">
        <v>0</v>
      </c>
      <c r="E46" s="373">
        <f t="shared" si="13"/>
        <v>0</v>
      </c>
      <c r="F46" s="417">
        <f t="shared" si="5"/>
        <v>0</v>
      </c>
      <c r="G46" s="418">
        <v>0</v>
      </c>
      <c r="H46" s="418">
        <v>0</v>
      </c>
      <c r="I46" s="418">
        <v>0</v>
      </c>
      <c r="J46" s="418">
        <f t="shared" si="6"/>
        <v>0</v>
      </c>
      <c r="K46" s="418">
        <v>0</v>
      </c>
      <c r="L46" s="418">
        <v>0</v>
      </c>
      <c r="M46" s="418">
        <v>0</v>
      </c>
      <c r="N46" s="418">
        <v>0</v>
      </c>
      <c r="O46" s="418">
        <v>0</v>
      </c>
      <c r="P46" s="418">
        <v>0</v>
      </c>
      <c r="Q46" s="418">
        <v>0</v>
      </c>
      <c r="R46" s="418">
        <v>0</v>
      </c>
      <c r="S46" s="418">
        <v>0</v>
      </c>
      <c r="T46" s="418">
        <v>0</v>
      </c>
      <c r="U46" s="418">
        <v>0</v>
      </c>
      <c r="V46" s="418">
        <v>0</v>
      </c>
      <c r="W46" s="418">
        <v>0</v>
      </c>
      <c r="X46" s="418">
        <v>0</v>
      </c>
      <c r="Y46" s="418">
        <v>0</v>
      </c>
      <c r="Z46" s="418">
        <v>0</v>
      </c>
      <c r="AA46" s="418">
        <v>0</v>
      </c>
      <c r="AB46" s="438">
        <f t="shared" si="7"/>
        <v>0</v>
      </c>
      <c r="AC46" s="439">
        <f t="shared" si="8"/>
        <v>0</v>
      </c>
    </row>
    <row r="47" spans="1:31" ht="31.5" x14ac:dyDescent="0.25">
      <c r="A47" s="374" t="s">
        <v>140</v>
      </c>
      <c r="B47" s="375" t="s">
        <v>139</v>
      </c>
      <c r="C47" s="373">
        <f>C39</f>
        <v>1.7110000000000001</v>
      </c>
      <c r="D47" s="417">
        <v>0</v>
      </c>
      <c r="E47" s="373">
        <f t="shared" si="13"/>
        <v>1.7110000000000001</v>
      </c>
      <c r="F47" s="417">
        <f t="shared" si="5"/>
        <v>0</v>
      </c>
      <c r="G47" s="418">
        <f>G39</f>
        <v>1.7110000000000001</v>
      </c>
      <c r="H47" s="418">
        <v>0</v>
      </c>
      <c r="I47" s="418">
        <v>0</v>
      </c>
      <c r="J47" s="418">
        <f t="shared" si="6"/>
        <v>0</v>
      </c>
      <c r="K47" s="418">
        <v>0</v>
      </c>
      <c r="L47" s="418">
        <v>0</v>
      </c>
      <c r="M47" s="418">
        <v>0</v>
      </c>
      <c r="N47" s="418">
        <v>0</v>
      </c>
      <c r="O47" s="418">
        <v>0</v>
      </c>
      <c r="P47" s="418">
        <v>0</v>
      </c>
      <c r="Q47" s="418">
        <v>0</v>
      </c>
      <c r="R47" s="418">
        <v>0</v>
      </c>
      <c r="S47" s="418">
        <v>0</v>
      </c>
      <c r="T47" s="418">
        <v>0</v>
      </c>
      <c r="U47" s="418">
        <v>0</v>
      </c>
      <c r="V47" s="418">
        <v>0</v>
      </c>
      <c r="W47" s="418">
        <v>0</v>
      </c>
      <c r="X47" s="418">
        <v>0</v>
      </c>
      <c r="Y47" s="418">
        <v>0</v>
      </c>
      <c r="Z47" s="418">
        <v>0</v>
      </c>
      <c r="AA47" s="418">
        <v>0</v>
      </c>
      <c r="AB47" s="438">
        <f t="shared" si="7"/>
        <v>0</v>
      </c>
      <c r="AC47" s="439">
        <f t="shared" si="8"/>
        <v>0</v>
      </c>
    </row>
    <row r="48" spans="1:31" ht="31.5" x14ac:dyDescent="0.25">
      <c r="A48" s="374" t="s">
        <v>138</v>
      </c>
      <c r="B48" s="375" t="s">
        <v>137</v>
      </c>
      <c r="C48" s="373">
        <f t="shared" ref="C48:C49" si="14">C40</f>
        <v>0</v>
      </c>
      <c r="D48" s="417">
        <v>0</v>
      </c>
      <c r="E48" s="373">
        <f t="shared" si="13"/>
        <v>0</v>
      </c>
      <c r="F48" s="417">
        <f t="shared" si="5"/>
        <v>0</v>
      </c>
      <c r="G48" s="418">
        <f t="shared" ref="G48:G49" si="15">G40</f>
        <v>0</v>
      </c>
      <c r="H48" s="418">
        <v>0</v>
      </c>
      <c r="I48" s="418">
        <v>0</v>
      </c>
      <c r="J48" s="418">
        <f t="shared" si="6"/>
        <v>0</v>
      </c>
      <c r="K48" s="418">
        <v>0</v>
      </c>
      <c r="L48" s="418">
        <v>0</v>
      </c>
      <c r="M48" s="418">
        <v>0</v>
      </c>
      <c r="N48" s="418">
        <v>0</v>
      </c>
      <c r="O48" s="418">
        <v>0</v>
      </c>
      <c r="P48" s="418">
        <v>0</v>
      </c>
      <c r="Q48" s="418">
        <v>0</v>
      </c>
      <c r="R48" s="418">
        <v>0</v>
      </c>
      <c r="S48" s="418">
        <v>0</v>
      </c>
      <c r="T48" s="418">
        <v>0</v>
      </c>
      <c r="U48" s="418">
        <v>0</v>
      </c>
      <c r="V48" s="418">
        <v>0</v>
      </c>
      <c r="W48" s="418">
        <v>0</v>
      </c>
      <c r="X48" s="418">
        <v>0</v>
      </c>
      <c r="Y48" s="418">
        <v>0</v>
      </c>
      <c r="Z48" s="418">
        <v>0</v>
      </c>
      <c r="AA48" s="418">
        <v>0</v>
      </c>
      <c r="AB48" s="438">
        <f t="shared" si="7"/>
        <v>0</v>
      </c>
      <c r="AC48" s="439">
        <f t="shared" si="8"/>
        <v>0</v>
      </c>
    </row>
    <row r="49" spans="1:31" x14ac:dyDescent="0.25">
      <c r="A49" s="374" t="s">
        <v>136</v>
      </c>
      <c r="B49" s="375" t="s">
        <v>135</v>
      </c>
      <c r="C49" s="373">
        <f t="shared" si="14"/>
        <v>0.39700000000000002</v>
      </c>
      <c r="D49" s="417">
        <v>0</v>
      </c>
      <c r="E49" s="373">
        <f t="shared" si="13"/>
        <v>0.39700000000000002</v>
      </c>
      <c r="F49" s="417">
        <f t="shared" si="5"/>
        <v>0</v>
      </c>
      <c r="G49" s="418">
        <f t="shared" si="15"/>
        <v>0.39700000000000002</v>
      </c>
      <c r="H49" s="418">
        <v>0</v>
      </c>
      <c r="I49" s="418">
        <v>0</v>
      </c>
      <c r="J49" s="418">
        <f t="shared" si="6"/>
        <v>0</v>
      </c>
      <c r="K49" s="418">
        <v>0</v>
      </c>
      <c r="L49" s="418">
        <v>0</v>
      </c>
      <c r="M49" s="418">
        <v>0</v>
      </c>
      <c r="N49" s="418">
        <v>0</v>
      </c>
      <c r="O49" s="418">
        <v>0</v>
      </c>
      <c r="P49" s="418">
        <v>0</v>
      </c>
      <c r="Q49" s="418">
        <v>0</v>
      </c>
      <c r="R49" s="418">
        <v>0</v>
      </c>
      <c r="S49" s="418">
        <v>0</v>
      </c>
      <c r="T49" s="418">
        <v>0</v>
      </c>
      <c r="U49" s="418">
        <v>0</v>
      </c>
      <c r="V49" s="418">
        <v>0</v>
      </c>
      <c r="W49" s="418">
        <v>0</v>
      </c>
      <c r="X49" s="418">
        <v>0</v>
      </c>
      <c r="Y49" s="418">
        <v>0</v>
      </c>
      <c r="Z49" s="418">
        <v>0</v>
      </c>
      <c r="AA49" s="418">
        <v>0</v>
      </c>
      <c r="AB49" s="438">
        <f t="shared" si="7"/>
        <v>0</v>
      </c>
      <c r="AC49" s="439">
        <f t="shared" si="8"/>
        <v>0</v>
      </c>
    </row>
    <row r="50" spans="1:31" ht="18.75" x14ac:dyDescent="0.25">
      <c r="A50" s="374" t="s">
        <v>134</v>
      </c>
      <c r="B50" s="376" t="s">
        <v>520</v>
      </c>
      <c r="C50" s="373">
        <v>0</v>
      </c>
      <c r="D50" s="417">
        <v>0</v>
      </c>
      <c r="E50" s="373">
        <f t="shared" si="13"/>
        <v>0</v>
      </c>
      <c r="F50" s="417">
        <f t="shared" si="5"/>
        <v>0</v>
      </c>
      <c r="G50" s="418">
        <v>0</v>
      </c>
      <c r="H50" s="418">
        <v>0</v>
      </c>
      <c r="I50" s="418">
        <v>0</v>
      </c>
      <c r="J50" s="418">
        <f t="shared" si="6"/>
        <v>0</v>
      </c>
      <c r="K50" s="418">
        <v>0</v>
      </c>
      <c r="L50" s="418">
        <v>0</v>
      </c>
      <c r="M50" s="418">
        <v>0</v>
      </c>
      <c r="N50" s="418">
        <v>0</v>
      </c>
      <c r="O50" s="418">
        <v>0</v>
      </c>
      <c r="P50" s="418">
        <v>0</v>
      </c>
      <c r="Q50" s="418">
        <v>0</v>
      </c>
      <c r="R50" s="418">
        <v>0</v>
      </c>
      <c r="S50" s="418">
        <v>0</v>
      </c>
      <c r="T50" s="418">
        <v>0</v>
      </c>
      <c r="U50" s="418">
        <v>0</v>
      </c>
      <c r="V50" s="418">
        <v>0</v>
      </c>
      <c r="W50" s="418">
        <v>0</v>
      </c>
      <c r="X50" s="418">
        <v>0</v>
      </c>
      <c r="Y50" s="418">
        <v>0</v>
      </c>
      <c r="Z50" s="418">
        <v>0</v>
      </c>
      <c r="AA50" s="418">
        <v>0</v>
      </c>
      <c r="AB50" s="438">
        <f t="shared" si="7"/>
        <v>0</v>
      </c>
      <c r="AC50" s="439">
        <f t="shared" si="8"/>
        <v>0</v>
      </c>
    </row>
    <row r="51" spans="1:31" s="273" customFormat="1" ht="35.25" customHeight="1" x14ac:dyDescent="0.25">
      <c r="A51" s="371" t="s">
        <v>56</v>
      </c>
      <c r="B51" s="372" t="s">
        <v>133</v>
      </c>
      <c r="C51" s="373">
        <v>0</v>
      </c>
      <c r="D51" s="417">
        <v>0</v>
      </c>
      <c r="E51" s="373">
        <f t="shared" si="13"/>
        <v>0</v>
      </c>
      <c r="F51" s="417">
        <f t="shared" si="5"/>
        <v>0</v>
      </c>
      <c r="G51" s="417">
        <v>0</v>
      </c>
      <c r="H51" s="417">
        <v>0</v>
      </c>
      <c r="I51" s="417">
        <v>0</v>
      </c>
      <c r="J51" s="417">
        <f t="shared" si="6"/>
        <v>0</v>
      </c>
      <c r="K51" s="417">
        <v>0</v>
      </c>
      <c r="L51" s="417">
        <v>0</v>
      </c>
      <c r="M51" s="417">
        <v>0</v>
      </c>
      <c r="N51" s="417">
        <v>0</v>
      </c>
      <c r="O51" s="417">
        <v>0</v>
      </c>
      <c r="P51" s="417">
        <v>0</v>
      </c>
      <c r="Q51" s="417">
        <v>0</v>
      </c>
      <c r="R51" s="417">
        <v>0</v>
      </c>
      <c r="S51" s="417">
        <v>0</v>
      </c>
      <c r="T51" s="417">
        <v>0</v>
      </c>
      <c r="U51" s="417">
        <v>0</v>
      </c>
      <c r="V51" s="417">
        <v>0</v>
      </c>
      <c r="W51" s="417">
        <v>0</v>
      </c>
      <c r="X51" s="417">
        <v>0</v>
      </c>
      <c r="Y51" s="417">
        <v>0</v>
      </c>
      <c r="Z51" s="417">
        <v>0</v>
      </c>
      <c r="AA51" s="417">
        <v>0</v>
      </c>
      <c r="AB51" s="438">
        <f t="shared" si="7"/>
        <v>0</v>
      </c>
      <c r="AC51" s="439">
        <f t="shared" si="8"/>
        <v>0</v>
      </c>
      <c r="AD51" s="56"/>
      <c r="AE51" s="56"/>
    </row>
    <row r="52" spans="1:31" x14ac:dyDescent="0.25">
      <c r="A52" s="374" t="s">
        <v>132</v>
      </c>
      <c r="B52" s="375" t="s">
        <v>131</v>
      </c>
      <c r="C52" s="373">
        <f>C30</f>
        <v>12.11264641</v>
      </c>
      <c r="D52" s="417">
        <v>0</v>
      </c>
      <c r="E52" s="373">
        <f t="shared" si="13"/>
        <v>12.11264641</v>
      </c>
      <c r="F52" s="417">
        <f t="shared" si="5"/>
        <v>0</v>
      </c>
      <c r="G52" s="418">
        <v>12.11264641</v>
      </c>
      <c r="H52" s="418">
        <v>0</v>
      </c>
      <c r="I52" s="418">
        <v>0</v>
      </c>
      <c r="J52" s="418">
        <f t="shared" si="6"/>
        <v>0</v>
      </c>
      <c r="K52" s="418">
        <v>0</v>
      </c>
      <c r="L52" s="418">
        <v>0</v>
      </c>
      <c r="M52" s="418">
        <v>0</v>
      </c>
      <c r="N52" s="418">
        <v>0</v>
      </c>
      <c r="O52" s="418">
        <v>0</v>
      </c>
      <c r="P52" s="418">
        <v>0</v>
      </c>
      <c r="Q52" s="418">
        <v>0</v>
      </c>
      <c r="R52" s="418">
        <v>0</v>
      </c>
      <c r="S52" s="418">
        <v>0</v>
      </c>
      <c r="T52" s="418">
        <v>0</v>
      </c>
      <c r="U52" s="418">
        <v>0</v>
      </c>
      <c r="V52" s="418">
        <v>0</v>
      </c>
      <c r="W52" s="418">
        <v>0</v>
      </c>
      <c r="X52" s="418">
        <v>0</v>
      </c>
      <c r="Y52" s="418">
        <v>0</v>
      </c>
      <c r="Z52" s="418">
        <v>0</v>
      </c>
      <c r="AA52" s="418">
        <v>0</v>
      </c>
      <c r="AB52" s="438">
        <f t="shared" si="7"/>
        <v>0</v>
      </c>
      <c r="AC52" s="439">
        <f t="shared" si="8"/>
        <v>0</v>
      </c>
    </row>
    <row r="53" spans="1:31" x14ac:dyDescent="0.25">
      <c r="A53" s="374" t="s">
        <v>130</v>
      </c>
      <c r="B53" s="375" t="s">
        <v>124</v>
      </c>
      <c r="C53" s="373">
        <v>0</v>
      </c>
      <c r="D53" s="417">
        <v>0</v>
      </c>
      <c r="E53" s="373">
        <f t="shared" si="13"/>
        <v>0</v>
      </c>
      <c r="F53" s="417">
        <f t="shared" si="5"/>
        <v>0</v>
      </c>
      <c r="G53" s="418">
        <v>0</v>
      </c>
      <c r="H53" s="418">
        <v>0</v>
      </c>
      <c r="I53" s="418">
        <v>0</v>
      </c>
      <c r="J53" s="418">
        <f t="shared" si="6"/>
        <v>0</v>
      </c>
      <c r="K53" s="418">
        <v>0</v>
      </c>
      <c r="L53" s="418">
        <v>0</v>
      </c>
      <c r="M53" s="418">
        <v>0</v>
      </c>
      <c r="N53" s="418">
        <v>0</v>
      </c>
      <c r="O53" s="418">
        <v>0</v>
      </c>
      <c r="P53" s="418">
        <v>0</v>
      </c>
      <c r="Q53" s="418">
        <v>0</v>
      </c>
      <c r="R53" s="418">
        <v>0</v>
      </c>
      <c r="S53" s="418">
        <v>0</v>
      </c>
      <c r="T53" s="418">
        <v>0</v>
      </c>
      <c r="U53" s="418">
        <v>0</v>
      </c>
      <c r="V53" s="418">
        <v>0</v>
      </c>
      <c r="W53" s="418">
        <v>0</v>
      </c>
      <c r="X53" s="418">
        <v>0</v>
      </c>
      <c r="Y53" s="418">
        <v>0</v>
      </c>
      <c r="Z53" s="418">
        <v>0</v>
      </c>
      <c r="AA53" s="418">
        <v>0</v>
      </c>
      <c r="AB53" s="438">
        <f t="shared" si="7"/>
        <v>0</v>
      </c>
      <c r="AC53" s="439">
        <f t="shared" si="8"/>
        <v>0</v>
      </c>
    </row>
    <row r="54" spans="1:31" x14ac:dyDescent="0.25">
      <c r="A54" s="374" t="s">
        <v>129</v>
      </c>
      <c r="B54" s="376" t="s">
        <v>123</v>
      </c>
      <c r="C54" s="373">
        <v>0</v>
      </c>
      <c r="D54" s="417">
        <v>0</v>
      </c>
      <c r="E54" s="373">
        <f t="shared" si="13"/>
        <v>0</v>
      </c>
      <c r="F54" s="417">
        <f t="shared" si="5"/>
        <v>0</v>
      </c>
      <c r="G54" s="418">
        <v>0</v>
      </c>
      <c r="H54" s="418">
        <v>0</v>
      </c>
      <c r="I54" s="418">
        <v>0</v>
      </c>
      <c r="J54" s="418">
        <f t="shared" si="6"/>
        <v>0</v>
      </c>
      <c r="K54" s="418">
        <v>0</v>
      </c>
      <c r="L54" s="418">
        <v>0</v>
      </c>
      <c r="M54" s="418">
        <v>0</v>
      </c>
      <c r="N54" s="418">
        <v>0</v>
      </c>
      <c r="O54" s="418">
        <v>0</v>
      </c>
      <c r="P54" s="418">
        <v>0</v>
      </c>
      <c r="Q54" s="418">
        <v>0</v>
      </c>
      <c r="R54" s="418">
        <v>0</v>
      </c>
      <c r="S54" s="418">
        <v>0</v>
      </c>
      <c r="T54" s="418">
        <v>0</v>
      </c>
      <c r="U54" s="418">
        <v>0</v>
      </c>
      <c r="V54" s="418">
        <v>0</v>
      </c>
      <c r="W54" s="418">
        <v>0</v>
      </c>
      <c r="X54" s="418">
        <v>0</v>
      </c>
      <c r="Y54" s="418">
        <v>0</v>
      </c>
      <c r="Z54" s="418">
        <v>0</v>
      </c>
      <c r="AA54" s="418">
        <v>0</v>
      </c>
      <c r="AB54" s="438">
        <f t="shared" si="7"/>
        <v>0</v>
      </c>
      <c r="AC54" s="439">
        <f t="shared" si="8"/>
        <v>0</v>
      </c>
    </row>
    <row r="55" spans="1:31" x14ac:dyDescent="0.25">
      <c r="A55" s="374" t="s">
        <v>128</v>
      </c>
      <c r="B55" s="376" t="s">
        <v>122</v>
      </c>
      <c r="C55" s="373">
        <v>0</v>
      </c>
      <c r="D55" s="417">
        <v>0</v>
      </c>
      <c r="E55" s="373">
        <f t="shared" si="13"/>
        <v>0</v>
      </c>
      <c r="F55" s="417">
        <f t="shared" si="5"/>
        <v>0</v>
      </c>
      <c r="G55" s="418">
        <v>0</v>
      </c>
      <c r="H55" s="418">
        <v>0</v>
      </c>
      <c r="I55" s="418">
        <v>0</v>
      </c>
      <c r="J55" s="418">
        <f t="shared" si="6"/>
        <v>0</v>
      </c>
      <c r="K55" s="418">
        <v>0</v>
      </c>
      <c r="L55" s="418">
        <v>0</v>
      </c>
      <c r="M55" s="418">
        <v>0</v>
      </c>
      <c r="N55" s="418">
        <v>0</v>
      </c>
      <c r="O55" s="418">
        <v>0</v>
      </c>
      <c r="P55" s="418">
        <v>0</v>
      </c>
      <c r="Q55" s="418">
        <v>0</v>
      </c>
      <c r="R55" s="418">
        <v>0</v>
      </c>
      <c r="S55" s="418">
        <v>0</v>
      </c>
      <c r="T55" s="418">
        <v>0</v>
      </c>
      <c r="U55" s="418">
        <v>0</v>
      </c>
      <c r="V55" s="418">
        <v>0</v>
      </c>
      <c r="W55" s="418">
        <v>0</v>
      </c>
      <c r="X55" s="418">
        <v>0</v>
      </c>
      <c r="Y55" s="418">
        <v>0</v>
      </c>
      <c r="Z55" s="418">
        <v>0</v>
      </c>
      <c r="AA55" s="418">
        <v>0</v>
      </c>
      <c r="AB55" s="438">
        <f t="shared" si="7"/>
        <v>0</v>
      </c>
      <c r="AC55" s="439">
        <f t="shared" si="8"/>
        <v>0</v>
      </c>
    </row>
    <row r="56" spans="1:31" x14ac:dyDescent="0.25">
      <c r="A56" s="374" t="s">
        <v>127</v>
      </c>
      <c r="B56" s="376" t="s">
        <v>121</v>
      </c>
      <c r="C56" s="373">
        <f>C47+C48+C49</f>
        <v>2.1080000000000001</v>
      </c>
      <c r="D56" s="417">
        <v>0</v>
      </c>
      <c r="E56" s="373">
        <f t="shared" si="13"/>
        <v>2.1080000000000001</v>
      </c>
      <c r="F56" s="417">
        <f t="shared" si="5"/>
        <v>0</v>
      </c>
      <c r="G56" s="418">
        <f>G47+G48+G49</f>
        <v>2.1080000000000001</v>
      </c>
      <c r="H56" s="418">
        <v>0</v>
      </c>
      <c r="I56" s="418">
        <v>0</v>
      </c>
      <c r="J56" s="418">
        <f t="shared" si="6"/>
        <v>0</v>
      </c>
      <c r="K56" s="418">
        <v>0</v>
      </c>
      <c r="L56" s="418">
        <v>0</v>
      </c>
      <c r="M56" s="418">
        <v>0</v>
      </c>
      <c r="N56" s="418">
        <v>0</v>
      </c>
      <c r="O56" s="418">
        <v>0</v>
      </c>
      <c r="P56" s="418">
        <v>0</v>
      </c>
      <c r="Q56" s="418">
        <v>0</v>
      </c>
      <c r="R56" s="418">
        <v>0</v>
      </c>
      <c r="S56" s="418">
        <v>0</v>
      </c>
      <c r="T56" s="418">
        <v>0</v>
      </c>
      <c r="U56" s="418">
        <v>0</v>
      </c>
      <c r="V56" s="418">
        <v>0</v>
      </c>
      <c r="W56" s="418">
        <v>0</v>
      </c>
      <c r="X56" s="418">
        <v>0</v>
      </c>
      <c r="Y56" s="418">
        <v>0</v>
      </c>
      <c r="Z56" s="418">
        <v>0</v>
      </c>
      <c r="AA56" s="418">
        <v>0</v>
      </c>
      <c r="AB56" s="438">
        <f t="shared" si="7"/>
        <v>0</v>
      </c>
      <c r="AC56" s="439">
        <f t="shared" si="8"/>
        <v>0</v>
      </c>
    </row>
    <row r="57" spans="1:31" ht="18.75" x14ac:dyDescent="0.25">
      <c r="A57" s="374" t="s">
        <v>126</v>
      </c>
      <c r="B57" s="376" t="s">
        <v>521</v>
      </c>
      <c r="C57" s="373">
        <v>0</v>
      </c>
      <c r="D57" s="417">
        <v>0</v>
      </c>
      <c r="E57" s="373">
        <f t="shared" si="13"/>
        <v>0</v>
      </c>
      <c r="F57" s="417">
        <f t="shared" si="5"/>
        <v>0</v>
      </c>
      <c r="G57" s="418">
        <v>0</v>
      </c>
      <c r="H57" s="418">
        <v>0</v>
      </c>
      <c r="I57" s="418">
        <v>0</v>
      </c>
      <c r="J57" s="418">
        <f t="shared" si="6"/>
        <v>0</v>
      </c>
      <c r="K57" s="418">
        <v>0</v>
      </c>
      <c r="L57" s="418">
        <v>0</v>
      </c>
      <c r="M57" s="418">
        <v>0</v>
      </c>
      <c r="N57" s="418">
        <v>0</v>
      </c>
      <c r="O57" s="418">
        <v>0</v>
      </c>
      <c r="P57" s="418">
        <v>0</v>
      </c>
      <c r="Q57" s="418">
        <v>0</v>
      </c>
      <c r="R57" s="418">
        <v>0</v>
      </c>
      <c r="S57" s="418">
        <v>0</v>
      </c>
      <c r="T57" s="418">
        <v>0</v>
      </c>
      <c r="U57" s="418">
        <v>0</v>
      </c>
      <c r="V57" s="418">
        <v>0</v>
      </c>
      <c r="W57" s="418">
        <v>0</v>
      </c>
      <c r="X57" s="418">
        <v>0</v>
      </c>
      <c r="Y57" s="418">
        <v>0</v>
      </c>
      <c r="Z57" s="418">
        <v>0</v>
      </c>
      <c r="AA57" s="418">
        <v>0</v>
      </c>
      <c r="AB57" s="438">
        <f t="shared" si="7"/>
        <v>0</v>
      </c>
      <c r="AC57" s="439">
        <f t="shared" si="8"/>
        <v>0</v>
      </c>
    </row>
    <row r="58" spans="1:31" s="273" customFormat="1" ht="36.75" customHeight="1" x14ac:dyDescent="0.25">
      <c r="A58" s="371" t="s">
        <v>55</v>
      </c>
      <c r="B58" s="377" t="s">
        <v>222</v>
      </c>
      <c r="C58" s="373">
        <v>0</v>
      </c>
      <c r="D58" s="417">
        <v>0</v>
      </c>
      <c r="E58" s="373">
        <f t="shared" si="13"/>
        <v>0</v>
      </c>
      <c r="F58" s="417">
        <f t="shared" si="5"/>
        <v>0</v>
      </c>
      <c r="G58" s="417">
        <v>0</v>
      </c>
      <c r="H58" s="417">
        <v>0</v>
      </c>
      <c r="I58" s="417">
        <v>0</v>
      </c>
      <c r="J58" s="417">
        <f t="shared" si="6"/>
        <v>0</v>
      </c>
      <c r="K58" s="417">
        <v>0</v>
      </c>
      <c r="L58" s="417">
        <v>0</v>
      </c>
      <c r="M58" s="417">
        <v>0</v>
      </c>
      <c r="N58" s="417">
        <v>0</v>
      </c>
      <c r="O58" s="417">
        <v>0</v>
      </c>
      <c r="P58" s="417">
        <v>0</v>
      </c>
      <c r="Q58" s="417">
        <v>0</v>
      </c>
      <c r="R58" s="417">
        <v>0</v>
      </c>
      <c r="S58" s="417">
        <v>0</v>
      </c>
      <c r="T58" s="417">
        <v>0</v>
      </c>
      <c r="U58" s="417">
        <v>0</v>
      </c>
      <c r="V58" s="417">
        <v>0</v>
      </c>
      <c r="W58" s="417">
        <v>0</v>
      </c>
      <c r="X58" s="417">
        <v>0</v>
      </c>
      <c r="Y58" s="417">
        <v>0</v>
      </c>
      <c r="Z58" s="417">
        <v>0</v>
      </c>
      <c r="AA58" s="417">
        <v>0</v>
      </c>
      <c r="AB58" s="438">
        <f t="shared" si="7"/>
        <v>0</v>
      </c>
      <c r="AC58" s="439">
        <f t="shared" si="8"/>
        <v>0</v>
      </c>
      <c r="AD58" s="56"/>
      <c r="AE58" s="56"/>
    </row>
    <row r="59" spans="1:31" s="273" customFormat="1" x14ac:dyDescent="0.25">
      <c r="A59" s="371" t="s">
        <v>53</v>
      </c>
      <c r="B59" s="372" t="s">
        <v>125</v>
      </c>
      <c r="C59" s="373">
        <v>0</v>
      </c>
      <c r="D59" s="417">
        <v>0</v>
      </c>
      <c r="E59" s="373">
        <f t="shared" si="13"/>
        <v>0</v>
      </c>
      <c r="F59" s="417">
        <f t="shared" si="5"/>
        <v>0</v>
      </c>
      <c r="G59" s="417">
        <v>0</v>
      </c>
      <c r="H59" s="417">
        <v>0</v>
      </c>
      <c r="I59" s="417">
        <v>0</v>
      </c>
      <c r="J59" s="417">
        <f t="shared" si="6"/>
        <v>0</v>
      </c>
      <c r="K59" s="417">
        <v>0</v>
      </c>
      <c r="L59" s="417">
        <v>0</v>
      </c>
      <c r="M59" s="417">
        <v>0</v>
      </c>
      <c r="N59" s="417">
        <v>0</v>
      </c>
      <c r="O59" s="417">
        <v>0</v>
      </c>
      <c r="P59" s="417">
        <v>0</v>
      </c>
      <c r="Q59" s="417">
        <v>0</v>
      </c>
      <c r="R59" s="417">
        <v>0</v>
      </c>
      <c r="S59" s="417">
        <v>0</v>
      </c>
      <c r="T59" s="417">
        <v>0</v>
      </c>
      <c r="U59" s="417">
        <v>0</v>
      </c>
      <c r="V59" s="417">
        <v>0</v>
      </c>
      <c r="W59" s="417">
        <v>0</v>
      </c>
      <c r="X59" s="417">
        <v>0</v>
      </c>
      <c r="Y59" s="417">
        <v>0</v>
      </c>
      <c r="Z59" s="417">
        <v>0</v>
      </c>
      <c r="AA59" s="417">
        <v>0</v>
      </c>
      <c r="AB59" s="438">
        <f t="shared" si="7"/>
        <v>0</v>
      </c>
      <c r="AC59" s="439">
        <f t="shared" si="8"/>
        <v>0</v>
      </c>
      <c r="AD59" s="56"/>
      <c r="AE59" s="56"/>
    </row>
    <row r="60" spans="1:31" x14ac:dyDescent="0.25">
      <c r="A60" s="374" t="s">
        <v>216</v>
      </c>
      <c r="B60" s="274" t="s">
        <v>145</v>
      </c>
      <c r="C60" s="373">
        <v>0</v>
      </c>
      <c r="D60" s="417">
        <v>0</v>
      </c>
      <c r="E60" s="373">
        <f t="shared" si="13"/>
        <v>0</v>
      </c>
      <c r="F60" s="417">
        <f t="shared" si="5"/>
        <v>0</v>
      </c>
      <c r="G60" s="418">
        <v>0</v>
      </c>
      <c r="H60" s="418">
        <v>0</v>
      </c>
      <c r="I60" s="418">
        <v>0</v>
      </c>
      <c r="J60" s="418">
        <f t="shared" si="6"/>
        <v>0</v>
      </c>
      <c r="K60" s="418">
        <v>0</v>
      </c>
      <c r="L60" s="418">
        <v>0</v>
      </c>
      <c r="M60" s="418">
        <v>0</v>
      </c>
      <c r="N60" s="418">
        <v>0</v>
      </c>
      <c r="O60" s="418">
        <v>0</v>
      </c>
      <c r="P60" s="418">
        <v>0</v>
      </c>
      <c r="Q60" s="418">
        <v>0</v>
      </c>
      <c r="R60" s="418">
        <v>0</v>
      </c>
      <c r="S60" s="418">
        <v>0</v>
      </c>
      <c r="T60" s="418">
        <v>0</v>
      </c>
      <c r="U60" s="418">
        <v>0</v>
      </c>
      <c r="V60" s="418">
        <v>0</v>
      </c>
      <c r="W60" s="418">
        <v>0</v>
      </c>
      <c r="X60" s="418">
        <v>0</v>
      </c>
      <c r="Y60" s="418">
        <v>0</v>
      </c>
      <c r="Z60" s="418">
        <v>0</v>
      </c>
      <c r="AA60" s="418">
        <v>0</v>
      </c>
      <c r="AB60" s="438">
        <f t="shared" si="7"/>
        <v>0</v>
      </c>
      <c r="AC60" s="439">
        <f t="shared" si="8"/>
        <v>0</v>
      </c>
    </row>
    <row r="61" spans="1:31" x14ac:dyDescent="0.25">
      <c r="A61" s="374" t="s">
        <v>217</v>
      </c>
      <c r="B61" s="274" t="s">
        <v>143</v>
      </c>
      <c r="C61" s="373">
        <v>0</v>
      </c>
      <c r="D61" s="417">
        <v>0</v>
      </c>
      <c r="E61" s="373">
        <f t="shared" si="13"/>
        <v>0</v>
      </c>
      <c r="F61" s="417">
        <f t="shared" si="5"/>
        <v>0</v>
      </c>
      <c r="G61" s="418">
        <v>0</v>
      </c>
      <c r="H61" s="418">
        <v>0</v>
      </c>
      <c r="I61" s="418">
        <v>0</v>
      </c>
      <c r="J61" s="418">
        <f t="shared" si="6"/>
        <v>0</v>
      </c>
      <c r="K61" s="418">
        <v>0</v>
      </c>
      <c r="L61" s="418">
        <v>0</v>
      </c>
      <c r="M61" s="418">
        <v>0</v>
      </c>
      <c r="N61" s="418">
        <v>0</v>
      </c>
      <c r="O61" s="418">
        <v>0</v>
      </c>
      <c r="P61" s="418">
        <v>0</v>
      </c>
      <c r="Q61" s="418">
        <v>0</v>
      </c>
      <c r="R61" s="418">
        <v>0</v>
      </c>
      <c r="S61" s="418">
        <v>0</v>
      </c>
      <c r="T61" s="418">
        <v>0</v>
      </c>
      <c r="U61" s="418">
        <v>0</v>
      </c>
      <c r="V61" s="418">
        <v>0</v>
      </c>
      <c r="W61" s="418">
        <v>0</v>
      </c>
      <c r="X61" s="418">
        <v>0</v>
      </c>
      <c r="Y61" s="418">
        <v>0</v>
      </c>
      <c r="Z61" s="418">
        <v>0</v>
      </c>
      <c r="AA61" s="418">
        <v>0</v>
      </c>
      <c r="AB61" s="438">
        <f t="shared" si="7"/>
        <v>0</v>
      </c>
      <c r="AC61" s="439">
        <f t="shared" si="8"/>
        <v>0</v>
      </c>
    </row>
    <row r="62" spans="1:31" x14ac:dyDescent="0.25">
      <c r="A62" s="374" t="s">
        <v>218</v>
      </c>
      <c r="B62" s="274" t="s">
        <v>141</v>
      </c>
      <c r="C62" s="373">
        <v>0</v>
      </c>
      <c r="D62" s="417">
        <v>0</v>
      </c>
      <c r="E62" s="373">
        <f t="shared" si="13"/>
        <v>0</v>
      </c>
      <c r="F62" s="417">
        <f t="shared" si="5"/>
        <v>0</v>
      </c>
      <c r="G62" s="418">
        <v>0</v>
      </c>
      <c r="H62" s="418">
        <v>0</v>
      </c>
      <c r="I62" s="418">
        <v>0</v>
      </c>
      <c r="J62" s="418">
        <f t="shared" si="6"/>
        <v>0</v>
      </c>
      <c r="K62" s="418">
        <v>0</v>
      </c>
      <c r="L62" s="418">
        <v>0</v>
      </c>
      <c r="M62" s="418">
        <v>0</v>
      </c>
      <c r="N62" s="418">
        <v>0</v>
      </c>
      <c r="O62" s="418">
        <v>0</v>
      </c>
      <c r="P62" s="418">
        <v>0</v>
      </c>
      <c r="Q62" s="418">
        <v>0</v>
      </c>
      <c r="R62" s="418">
        <v>0</v>
      </c>
      <c r="S62" s="418">
        <v>0</v>
      </c>
      <c r="T62" s="418">
        <v>0</v>
      </c>
      <c r="U62" s="418">
        <v>0</v>
      </c>
      <c r="V62" s="418">
        <v>0</v>
      </c>
      <c r="W62" s="418">
        <v>0</v>
      </c>
      <c r="X62" s="418">
        <v>0</v>
      </c>
      <c r="Y62" s="418">
        <v>0</v>
      </c>
      <c r="Z62" s="418">
        <v>0</v>
      </c>
      <c r="AA62" s="418">
        <v>0</v>
      </c>
      <c r="AB62" s="438">
        <f t="shared" si="7"/>
        <v>0</v>
      </c>
      <c r="AC62" s="439">
        <f t="shared" si="8"/>
        <v>0</v>
      </c>
    </row>
    <row r="63" spans="1:31" x14ac:dyDescent="0.25">
      <c r="A63" s="374" t="s">
        <v>219</v>
      </c>
      <c r="B63" s="274" t="s">
        <v>221</v>
      </c>
      <c r="C63" s="373">
        <v>2.0129999999999999</v>
      </c>
      <c r="D63" s="417">
        <v>0</v>
      </c>
      <c r="E63" s="373">
        <f t="shared" si="13"/>
        <v>2.0129999999999999</v>
      </c>
      <c r="F63" s="417">
        <f t="shared" si="5"/>
        <v>0</v>
      </c>
      <c r="G63" s="418">
        <v>2.0129999999999999</v>
      </c>
      <c r="H63" s="418">
        <v>0</v>
      </c>
      <c r="I63" s="418">
        <v>0</v>
      </c>
      <c r="J63" s="418">
        <f t="shared" si="6"/>
        <v>0</v>
      </c>
      <c r="K63" s="418">
        <v>0</v>
      </c>
      <c r="L63" s="418">
        <v>0</v>
      </c>
      <c r="M63" s="418">
        <v>0</v>
      </c>
      <c r="N63" s="418">
        <v>0</v>
      </c>
      <c r="O63" s="418">
        <v>0</v>
      </c>
      <c r="P63" s="418">
        <v>0</v>
      </c>
      <c r="Q63" s="418">
        <v>0</v>
      </c>
      <c r="R63" s="418">
        <v>0</v>
      </c>
      <c r="S63" s="418">
        <v>0</v>
      </c>
      <c r="T63" s="418">
        <v>0</v>
      </c>
      <c r="U63" s="418">
        <v>0</v>
      </c>
      <c r="V63" s="418">
        <v>0</v>
      </c>
      <c r="W63" s="418">
        <v>0</v>
      </c>
      <c r="X63" s="418">
        <v>0</v>
      </c>
      <c r="Y63" s="418">
        <v>0</v>
      </c>
      <c r="Z63" s="418">
        <v>0</v>
      </c>
      <c r="AA63" s="418">
        <v>0</v>
      </c>
      <c r="AB63" s="438">
        <f t="shared" si="7"/>
        <v>0</v>
      </c>
      <c r="AC63" s="439">
        <f t="shared" si="8"/>
        <v>0</v>
      </c>
    </row>
    <row r="64" spans="1:31" ht="18.75" x14ac:dyDescent="0.25">
      <c r="A64" s="374" t="s">
        <v>220</v>
      </c>
      <c r="B64" s="376" t="s">
        <v>521</v>
      </c>
      <c r="C64" s="373">
        <v>0</v>
      </c>
      <c r="D64" s="417">
        <v>0</v>
      </c>
      <c r="E64" s="373">
        <f t="shared" si="13"/>
        <v>0</v>
      </c>
      <c r="F64" s="417">
        <f t="shared" si="5"/>
        <v>0</v>
      </c>
      <c r="G64" s="418">
        <v>0</v>
      </c>
      <c r="H64" s="418">
        <v>0</v>
      </c>
      <c r="I64" s="418">
        <v>0</v>
      </c>
      <c r="J64" s="418">
        <f t="shared" si="6"/>
        <v>0</v>
      </c>
      <c r="K64" s="418">
        <v>0</v>
      </c>
      <c r="L64" s="418">
        <v>0</v>
      </c>
      <c r="M64" s="418">
        <v>0</v>
      </c>
      <c r="N64" s="418">
        <v>0</v>
      </c>
      <c r="O64" s="418">
        <v>0</v>
      </c>
      <c r="P64" s="418">
        <v>0</v>
      </c>
      <c r="Q64" s="418">
        <v>0</v>
      </c>
      <c r="R64" s="418">
        <v>0</v>
      </c>
      <c r="S64" s="418">
        <v>0</v>
      </c>
      <c r="T64" s="418">
        <v>0</v>
      </c>
      <c r="U64" s="418">
        <v>0</v>
      </c>
      <c r="V64" s="418">
        <v>0</v>
      </c>
      <c r="W64" s="418">
        <v>0</v>
      </c>
      <c r="X64" s="418">
        <v>0</v>
      </c>
      <c r="Y64" s="418">
        <v>0</v>
      </c>
      <c r="Z64" s="418">
        <v>0</v>
      </c>
      <c r="AA64" s="418">
        <v>0</v>
      </c>
      <c r="AB64" s="438">
        <f t="shared" si="7"/>
        <v>0</v>
      </c>
      <c r="AC64" s="439">
        <f t="shared" si="8"/>
        <v>0</v>
      </c>
    </row>
    <row r="65" spans="1:28" x14ac:dyDescent="0.25">
      <c r="A65" s="62"/>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57"/>
    </row>
    <row r="66" spans="1:28" ht="54" customHeight="1" x14ac:dyDescent="0.25">
      <c r="A66" s="57"/>
      <c r="B66" s="575"/>
      <c r="C66" s="575"/>
      <c r="D66" s="575"/>
      <c r="E66" s="575"/>
      <c r="F66" s="575"/>
      <c r="G66" s="575"/>
      <c r="H66" s="575"/>
      <c r="I66" s="575"/>
      <c r="J66" s="368"/>
      <c r="K66" s="368"/>
      <c r="L66" s="407"/>
      <c r="M66" s="407"/>
      <c r="N66" s="407"/>
      <c r="O66" s="407"/>
      <c r="P66" s="407"/>
      <c r="Q66" s="407"/>
      <c r="R66" s="407"/>
      <c r="S66" s="407"/>
      <c r="T66" s="368"/>
      <c r="U66" s="368"/>
      <c r="V66" s="368"/>
      <c r="W66" s="368"/>
      <c r="X66" s="368"/>
      <c r="Y66" s="368"/>
      <c r="Z66" s="368"/>
      <c r="AA66" s="368"/>
      <c r="AB66" s="61"/>
    </row>
    <row r="67" spans="1:28" x14ac:dyDescent="0.25">
      <c r="A67" s="57"/>
      <c r="B67" s="57"/>
      <c r="C67" s="57"/>
      <c r="D67" s="57"/>
      <c r="E67" s="57"/>
      <c r="F67" s="57"/>
      <c r="AB67" s="57"/>
    </row>
    <row r="68" spans="1:28" ht="50.25" customHeight="1" x14ac:dyDescent="0.25">
      <c r="A68" s="57"/>
      <c r="B68" s="576"/>
      <c r="C68" s="576"/>
      <c r="D68" s="576"/>
      <c r="E68" s="576"/>
      <c r="F68" s="576"/>
      <c r="G68" s="576"/>
      <c r="H68" s="576"/>
      <c r="I68" s="576"/>
      <c r="J68" s="369"/>
      <c r="K68" s="369"/>
      <c r="L68" s="408"/>
      <c r="M68" s="408"/>
      <c r="N68" s="408"/>
      <c r="O68" s="408"/>
      <c r="P68" s="408"/>
      <c r="Q68" s="408"/>
      <c r="R68" s="408"/>
      <c r="S68" s="408"/>
      <c r="T68" s="369"/>
      <c r="U68" s="369"/>
      <c r="V68" s="369"/>
      <c r="W68" s="369"/>
      <c r="X68" s="369"/>
      <c r="Y68" s="369"/>
      <c r="Z68" s="369"/>
      <c r="AA68" s="369"/>
      <c r="AB68" s="57"/>
    </row>
    <row r="69" spans="1:28" x14ac:dyDescent="0.25">
      <c r="A69" s="57"/>
      <c r="B69" s="57"/>
      <c r="C69" s="57"/>
      <c r="D69" s="57"/>
      <c r="E69" s="57"/>
      <c r="F69" s="57"/>
      <c r="AB69" s="57"/>
    </row>
    <row r="70" spans="1:28" ht="36.75" customHeight="1" x14ac:dyDescent="0.25">
      <c r="A70" s="57"/>
      <c r="B70" s="575"/>
      <c r="C70" s="575"/>
      <c r="D70" s="575"/>
      <c r="E70" s="575"/>
      <c r="F70" s="575"/>
      <c r="G70" s="575"/>
      <c r="H70" s="575"/>
      <c r="I70" s="575"/>
      <c r="J70" s="368"/>
      <c r="K70" s="368"/>
      <c r="L70" s="407"/>
      <c r="M70" s="407"/>
      <c r="N70" s="407"/>
      <c r="O70" s="407"/>
      <c r="P70" s="407"/>
      <c r="Q70" s="407"/>
      <c r="R70" s="407"/>
      <c r="S70" s="407"/>
      <c r="T70" s="368"/>
      <c r="U70" s="368"/>
      <c r="V70" s="368"/>
      <c r="W70" s="368"/>
      <c r="X70" s="368"/>
      <c r="Y70" s="368"/>
      <c r="Z70" s="368"/>
      <c r="AA70" s="368"/>
      <c r="AB70" s="57"/>
    </row>
    <row r="71" spans="1:28" x14ac:dyDescent="0.25">
      <c r="A71" s="57"/>
      <c r="B71" s="60"/>
      <c r="C71" s="60"/>
      <c r="D71" s="60"/>
      <c r="E71" s="60"/>
      <c r="F71" s="60"/>
      <c r="AB71" s="57"/>
    </row>
    <row r="72" spans="1:28" ht="51" customHeight="1" x14ac:dyDescent="0.25">
      <c r="A72" s="57"/>
      <c r="B72" s="575"/>
      <c r="C72" s="575"/>
      <c r="D72" s="575"/>
      <c r="E72" s="575"/>
      <c r="F72" s="575"/>
      <c r="G72" s="575"/>
      <c r="H72" s="575"/>
      <c r="I72" s="575"/>
      <c r="J72" s="368"/>
      <c r="K72" s="368"/>
      <c r="L72" s="407"/>
      <c r="M72" s="407"/>
      <c r="N72" s="407"/>
      <c r="O72" s="407"/>
      <c r="P72" s="407"/>
      <c r="Q72" s="407"/>
      <c r="R72" s="407"/>
      <c r="S72" s="407"/>
      <c r="T72" s="368"/>
      <c r="U72" s="368"/>
      <c r="V72" s="368"/>
      <c r="W72" s="368"/>
      <c r="X72" s="368"/>
      <c r="Y72" s="368"/>
      <c r="Z72" s="368"/>
      <c r="AA72" s="368"/>
      <c r="AB72" s="57"/>
    </row>
    <row r="73" spans="1:28" ht="32.25" customHeight="1" x14ac:dyDescent="0.25">
      <c r="A73" s="57"/>
      <c r="B73" s="576"/>
      <c r="C73" s="576"/>
      <c r="D73" s="576"/>
      <c r="E73" s="576"/>
      <c r="F73" s="576"/>
      <c r="G73" s="576"/>
      <c r="H73" s="576"/>
      <c r="I73" s="576"/>
      <c r="J73" s="369"/>
      <c r="K73" s="369"/>
      <c r="L73" s="408"/>
      <c r="M73" s="408"/>
      <c r="N73" s="408"/>
      <c r="O73" s="408"/>
      <c r="P73" s="408"/>
      <c r="Q73" s="408"/>
      <c r="R73" s="408"/>
      <c r="S73" s="408"/>
      <c r="T73" s="369"/>
      <c r="U73" s="369"/>
      <c r="V73" s="369"/>
      <c r="W73" s="369"/>
      <c r="X73" s="369"/>
      <c r="Y73" s="369"/>
      <c r="Z73" s="369"/>
      <c r="AA73" s="369"/>
      <c r="AB73" s="57"/>
    </row>
    <row r="74" spans="1:28" ht="51.75" customHeight="1" x14ac:dyDescent="0.25">
      <c r="A74" s="57"/>
      <c r="B74" s="575"/>
      <c r="C74" s="575"/>
      <c r="D74" s="575"/>
      <c r="E74" s="575"/>
      <c r="F74" s="575"/>
      <c r="G74" s="575"/>
      <c r="H74" s="575"/>
      <c r="I74" s="575"/>
      <c r="J74" s="368"/>
      <c r="K74" s="368"/>
      <c r="L74" s="407"/>
      <c r="M74" s="407"/>
      <c r="N74" s="407"/>
      <c r="O74" s="407"/>
      <c r="P74" s="407"/>
      <c r="Q74" s="407"/>
      <c r="R74" s="407"/>
      <c r="S74" s="407"/>
      <c r="T74" s="368"/>
      <c r="U74" s="368"/>
      <c r="V74" s="368"/>
      <c r="W74" s="368"/>
      <c r="X74" s="368"/>
      <c r="Y74" s="368"/>
      <c r="Z74" s="368"/>
      <c r="AA74" s="368"/>
      <c r="AB74" s="57"/>
    </row>
    <row r="75" spans="1:28" ht="21.75" customHeight="1" x14ac:dyDescent="0.25">
      <c r="A75" s="57"/>
      <c r="B75" s="581"/>
      <c r="C75" s="581"/>
      <c r="D75" s="581"/>
      <c r="E75" s="581"/>
      <c r="F75" s="581"/>
      <c r="G75" s="581"/>
      <c r="H75" s="581"/>
      <c r="I75" s="581"/>
      <c r="J75" s="366"/>
      <c r="K75" s="366"/>
      <c r="L75" s="409"/>
      <c r="M75" s="409"/>
      <c r="N75" s="409"/>
      <c r="O75" s="409"/>
      <c r="P75" s="409"/>
      <c r="Q75" s="409"/>
      <c r="R75" s="409"/>
      <c r="S75" s="409"/>
      <c r="T75" s="366"/>
      <c r="U75" s="366"/>
      <c r="V75" s="366"/>
      <c r="W75" s="366"/>
      <c r="X75" s="366"/>
      <c r="Y75" s="366"/>
      <c r="Z75" s="366"/>
      <c r="AA75" s="366"/>
      <c r="AB75" s="57"/>
    </row>
    <row r="76" spans="1:28" ht="23.25" customHeight="1" x14ac:dyDescent="0.25">
      <c r="A76" s="57"/>
      <c r="B76" s="58"/>
      <c r="C76" s="58"/>
      <c r="D76" s="58"/>
      <c r="E76" s="58"/>
      <c r="F76" s="58"/>
      <c r="AB76" s="57"/>
    </row>
    <row r="77" spans="1:28" ht="18.75" customHeight="1" x14ac:dyDescent="0.25">
      <c r="A77" s="57"/>
      <c r="B77" s="574"/>
      <c r="C77" s="574"/>
      <c r="D77" s="574"/>
      <c r="E77" s="574"/>
      <c r="F77" s="574"/>
      <c r="G77" s="574"/>
      <c r="H77" s="574"/>
      <c r="I77" s="574"/>
      <c r="J77" s="367"/>
      <c r="K77" s="367"/>
      <c r="L77" s="406"/>
      <c r="M77" s="406"/>
      <c r="N77" s="406"/>
      <c r="O77" s="406"/>
      <c r="P77" s="406"/>
      <c r="Q77" s="406"/>
      <c r="R77" s="406"/>
      <c r="S77" s="406"/>
      <c r="T77" s="367"/>
      <c r="U77" s="367"/>
      <c r="V77" s="367"/>
      <c r="W77" s="367"/>
      <c r="X77" s="367"/>
      <c r="Y77" s="367"/>
      <c r="Z77" s="367"/>
      <c r="AA77" s="367"/>
      <c r="AB77" s="57"/>
    </row>
    <row r="78" spans="1:28" x14ac:dyDescent="0.25">
      <c r="A78" s="57"/>
      <c r="B78" s="57"/>
      <c r="C78" s="57"/>
      <c r="D78" s="57"/>
      <c r="E78" s="57"/>
      <c r="F78" s="57"/>
      <c r="AB78" s="57"/>
    </row>
    <row r="79" spans="1:28" x14ac:dyDescent="0.25">
      <c r="A79" s="57"/>
      <c r="B79" s="57"/>
      <c r="C79" s="57"/>
      <c r="D79" s="57"/>
      <c r="E79" s="57"/>
      <c r="F79" s="57"/>
      <c r="AB79" s="57"/>
    </row>
    <row r="80" spans="1:28" x14ac:dyDescent="0.25">
      <c r="G80" s="56"/>
      <c r="H80" s="56"/>
      <c r="I80" s="56"/>
      <c r="J80" s="56"/>
      <c r="K80" s="56"/>
      <c r="L80" s="56"/>
      <c r="M80" s="56"/>
      <c r="N80" s="56"/>
      <c r="O80" s="56"/>
      <c r="P80" s="56"/>
      <c r="Q80" s="56"/>
      <c r="R80" s="56"/>
      <c r="S80" s="56"/>
      <c r="T80" s="56"/>
      <c r="U80" s="56"/>
      <c r="V80" s="56"/>
      <c r="W80" s="56"/>
      <c r="X80" s="56"/>
      <c r="Y80" s="56"/>
      <c r="Z80" s="56"/>
      <c r="AA80" s="56"/>
    </row>
    <row r="81" spans="7:27" x14ac:dyDescent="0.25">
      <c r="G81" s="56"/>
      <c r="H81" s="56"/>
      <c r="I81" s="56"/>
      <c r="J81" s="56"/>
      <c r="K81" s="56"/>
      <c r="L81" s="56"/>
      <c r="M81" s="56"/>
      <c r="N81" s="56"/>
      <c r="O81" s="56"/>
      <c r="P81" s="56"/>
      <c r="Q81" s="56"/>
      <c r="R81" s="56"/>
      <c r="S81" s="56"/>
      <c r="T81" s="56"/>
      <c r="U81" s="56"/>
      <c r="V81" s="56"/>
      <c r="W81" s="56"/>
      <c r="X81" s="56"/>
      <c r="Y81" s="56"/>
      <c r="Z81" s="56"/>
      <c r="AA81" s="56"/>
    </row>
    <row r="82" spans="7:27" x14ac:dyDescent="0.25">
      <c r="G82" s="56"/>
      <c r="H82" s="56"/>
      <c r="I82" s="56"/>
      <c r="J82" s="56"/>
      <c r="K82" s="56"/>
      <c r="L82" s="56"/>
      <c r="M82" s="56"/>
      <c r="N82" s="56"/>
      <c r="O82" s="56"/>
      <c r="P82" s="56"/>
      <c r="Q82" s="56"/>
      <c r="R82" s="56"/>
      <c r="S82" s="56"/>
      <c r="T82" s="56"/>
      <c r="U82" s="56"/>
      <c r="V82" s="56"/>
      <c r="W82" s="56"/>
      <c r="X82" s="56"/>
      <c r="Y82" s="56"/>
      <c r="Z82" s="56"/>
      <c r="AA82" s="56"/>
    </row>
    <row r="83" spans="7:27" x14ac:dyDescent="0.25">
      <c r="G83" s="56"/>
      <c r="H83" s="56"/>
      <c r="I83" s="56"/>
      <c r="J83" s="56"/>
      <c r="K83" s="56"/>
      <c r="L83" s="56"/>
      <c r="M83" s="56"/>
      <c r="N83" s="56"/>
      <c r="O83" s="56"/>
      <c r="P83" s="56"/>
      <c r="Q83" s="56"/>
      <c r="R83" s="56"/>
      <c r="S83" s="56"/>
      <c r="T83" s="56"/>
      <c r="U83" s="56"/>
      <c r="V83" s="56"/>
      <c r="W83" s="56"/>
      <c r="X83" s="56"/>
      <c r="Y83" s="56"/>
      <c r="Z83" s="56"/>
      <c r="AA83" s="56"/>
    </row>
    <row r="84" spans="7:27" x14ac:dyDescent="0.25">
      <c r="G84" s="56"/>
      <c r="H84" s="56"/>
      <c r="I84" s="56"/>
      <c r="J84" s="56"/>
      <c r="K84" s="56"/>
      <c r="L84" s="56"/>
      <c r="M84" s="56"/>
      <c r="N84" s="56"/>
      <c r="O84" s="56"/>
      <c r="P84" s="56"/>
      <c r="Q84" s="56"/>
      <c r="R84" s="56"/>
      <c r="S84" s="56"/>
      <c r="T84" s="56"/>
      <c r="U84" s="56"/>
      <c r="V84" s="56"/>
      <c r="W84" s="56"/>
      <c r="X84" s="56"/>
      <c r="Y84" s="56"/>
      <c r="Z84" s="56"/>
      <c r="AA84" s="56"/>
    </row>
    <row r="85" spans="7:27" x14ac:dyDescent="0.25">
      <c r="G85" s="56"/>
      <c r="H85" s="56"/>
      <c r="I85" s="56"/>
      <c r="J85" s="56"/>
      <c r="K85" s="56"/>
      <c r="L85" s="56"/>
      <c r="M85" s="56"/>
      <c r="N85" s="56"/>
      <c r="O85" s="56"/>
      <c r="P85" s="56"/>
      <c r="Q85" s="56"/>
      <c r="R85" s="56"/>
      <c r="S85" s="56"/>
      <c r="T85" s="56"/>
      <c r="U85" s="56"/>
      <c r="V85" s="56"/>
      <c r="W85" s="56"/>
      <c r="X85" s="56"/>
      <c r="Y85" s="56"/>
      <c r="Z85" s="56"/>
      <c r="AA85" s="56"/>
    </row>
    <row r="86" spans="7:27" x14ac:dyDescent="0.25">
      <c r="G86" s="56"/>
      <c r="H86" s="56"/>
      <c r="I86" s="56"/>
      <c r="J86" s="56"/>
      <c r="K86" s="56"/>
      <c r="L86" s="56"/>
      <c r="M86" s="56"/>
      <c r="N86" s="56"/>
      <c r="O86" s="56"/>
      <c r="P86" s="56"/>
      <c r="Q86" s="56"/>
      <c r="R86" s="56"/>
      <c r="S86" s="56"/>
      <c r="T86" s="56"/>
      <c r="U86" s="56"/>
      <c r="V86" s="56"/>
      <c r="W86" s="56"/>
      <c r="X86" s="56"/>
      <c r="Y86" s="56"/>
      <c r="Z86" s="56"/>
      <c r="AA86" s="56"/>
    </row>
    <row r="87" spans="7:27" x14ac:dyDescent="0.25">
      <c r="G87" s="56"/>
      <c r="H87" s="56"/>
      <c r="I87" s="56"/>
      <c r="J87" s="56"/>
      <c r="K87" s="56"/>
      <c r="L87" s="56"/>
      <c r="M87" s="56"/>
      <c r="N87" s="56"/>
      <c r="O87" s="56"/>
      <c r="P87" s="56"/>
      <c r="Q87" s="56"/>
      <c r="R87" s="56"/>
      <c r="S87" s="56"/>
      <c r="T87" s="56"/>
      <c r="U87" s="56"/>
      <c r="V87" s="56"/>
      <c r="W87" s="56"/>
      <c r="X87" s="56"/>
      <c r="Y87" s="56"/>
      <c r="Z87" s="56"/>
      <c r="AA87" s="56"/>
    </row>
    <row r="88" spans="7:27" x14ac:dyDescent="0.25">
      <c r="G88" s="56"/>
      <c r="H88" s="56"/>
      <c r="I88" s="56"/>
      <c r="J88" s="56"/>
      <c r="K88" s="56"/>
      <c r="L88" s="56"/>
      <c r="M88" s="56"/>
      <c r="N88" s="56"/>
      <c r="O88" s="56"/>
      <c r="P88" s="56"/>
      <c r="Q88" s="56"/>
      <c r="R88" s="56"/>
      <c r="S88" s="56"/>
      <c r="T88" s="56"/>
      <c r="U88" s="56"/>
      <c r="V88" s="56"/>
      <c r="W88" s="56"/>
      <c r="X88" s="56"/>
      <c r="Y88" s="56"/>
      <c r="Z88" s="56"/>
      <c r="AA88" s="56"/>
    </row>
    <row r="89" spans="7:27" x14ac:dyDescent="0.25">
      <c r="G89" s="56"/>
      <c r="H89" s="56"/>
      <c r="I89" s="56"/>
      <c r="J89" s="56"/>
      <c r="K89" s="56"/>
      <c r="L89" s="56"/>
      <c r="M89" s="56"/>
      <c r="N89" s="56"/>
      <c r="O89" s="56"/>
      <c r="P89" s="56"/>
      <c r="Q89" s="56"/>
      <c r="R89" s="56"/>
      <c r="S89" s="56"/>
      <c r="T89" s="56"/>
      <c r="U89" s="56"/>
      <c r="V89" s="56"/>
      <c r="W89" s="56"/>
      <c r="X89" s="56"/>
      <c r="Y89" s="56"/>
      <c r="Z89" s="56"/>
      <c r="AA89" s="56"/>
    </row>
    <row r="90" spans="7:27" x14ac:dyDescent="0.25">
      <c r="G90" s="56"/>
      <c r="H90" s="56"/>
      <c r="I90" s="56"/>
      <c r="J90" s="56"/>
      <c r="K90" s="56"/>
      <c r="L90" s="56"/>
      <c r="M90" s="56"/>
      <c r="N90" s="56"/>
      <c r="O90" s="56"/>
      <c r="P90" s="56"/>
      <c r="Q90" s="56"/>
      <c r="R90" s="56"/>
      <c r="S90" s="56"/>
      <c r="T90" s="56"/>
      <c r="U90" s="56"/>
      <c r="V90" s="56"/>
      <c r="W90" s="56"/>
      <c r="X90" s="56"/>
      <c r="Y90" s="56"/>
      <c r="Z90" s="56"/>
      <c r="AA90" s="56"/>
    </row>
    <row r="91" spans="7:27" x14ac:dyDescent="0.25">
      <c r="G91" s="56"/>
      <c r="H91" s="56"/>
      <c r="I91" s="56"/>
      <c r="J91" s="56"/>
      <c r="K91" s="56"/>
      <c r="L91" s="56"/>
      <c r="M91" s="56"/>
      <c r="N91" s="56"/>
      <c r="O91" s="56"/>
      <c r="P91" s="56"/>
      <c r="Q91" s="56"/>
      <c r="R91" s="56"/>
      <c r="S91" s="56"/>
      <c r="T91" s="56"/>
      <c r="U91" s="56"/>
      <c r="V91" s="56"/>
      <c r="W91" s="56"/>
      <c r="X91" s="56"/>
      <c r="Y91" s="56"/>
      <c r="Z91" s="56"/>
      <c r="AA91" s="56"/>
    </row>
    <row r="92" spans="7:27" x14ac:dyDescent="0.25">
      <c r="G92" s="56"/>
      <c r="H92" s="56"/>
      <c r="I92" s="56"/>
      <c r="J92" s="56"/>
      <c r="K92" s="56"/>
      <c r="L92" s="56"/>
      <c r="M92" s="56"/>
      <c r="N92" s="56"/>
      <c r="O92" s="56"/>
      <c r="P92" s="56"/>
      <c r="Q92" s="56"/>
      <c r="R92" s="56"/>
      <c r="S92" s="56"/>
      <c r="T92" s="56"/>
      <c r="U92" s="56"/>
      <c r="V92" s="56"/>
      <c r="W92" s="56"/>
      <c r="X92" s="56"/>
      <c r="Y92" s="56"/>
      <c r="Z92" s="56"/>
      <c r="AA92" s="56"/>
    </row>
  </sheetData>
  <mergeCells count="39">
    <mergeCell ref="B20:B22"/>
    <mergeCell ref="C20:D21"/>
    <mergeCell ref="E20:F21"/>
    <mergeCell ref="G20:G22"/>
    <mergeCell ref="B75:I75"/>
    <mergeCell ref="B77:I77"/>
    <mergeCell ref="B66:I66"/>
    <mergeCell ref="B68:I68"/>
    <mergeCell ref="B72:I72"/>
    <mergeCell ref="B73:I73"/>
    <mergeCell ref="B74:I74"/>
    <mergeCell ref="B70:I70"/>
    <mergeCell ref="A4:AC4"/>
    <mergeCell ref="A6:AC6"/>
    <mergeCell ref="A8:AC8"/>
    <mergeCell ref="A9:AC9"/>
    <mergeCell ref="A11:AC11"/>
    <mergeCell ref="A12:AC12"/>
    <mergeCell ref="H20:K20"/>
    <mergeCell ref="T20:W20"/>
    <mergeCell ref="X20:AA20"/>
    <mergeCell ref="H21:I21"/>
    <mergeCell ref="J21:K21"/>
    <mergeCell ref="T21:U21"/>
    <mergeCell ref="V21:W21"/>
    <mergeCell ref="X21:Y21"/>
    <mergeCell ref="Z21:AA21"/>
    <mergeCell ref="A14:AC14"/>
    <mergeCell ref="A15:AC15"/>
    <mergeCell ref="A16:AC16"/>
    <mergeCell ref="A18:AC18"/>
    <mergeCell ref="AB20:AC21"/>
    <mergeCell ref="A20:A22"/>
    <mergeCell ref="L20:O20"/>
    <mergeCell ref="P20:S20"/>
    <mergeCell ref="L21:M21"/>
    <mergeCell ref="N21:O21"/>
    <mergeCell ref="P21:Q21"/>
    <mergeCell ref="R21:S21"/>
  </mergeCells>
  <conditionalFormatting sqref="E30 E24 C24:C64">
    <cfRule type="cellIs" dxfId="10" priority="53" operator="notEqual">
      <formula>0</formula>
    </cfRule>
  </conditionalFormatting>
  <conditionalFormatting sqref="E30 C30 E24 C24">
    <cfRule type="cellIs" dxfId="9" priority="44" operator="greaterThan">
      <formula>0</formula>
    </cfRule>
  </conditionalFormatting>
  <conditionalFormatting sqref="E31:E64 E25:E29">
    <cfRule type="cellIs" dxfId="8" priority="57" operator="notEqual">
      <formula>0</formula>
    </cfRule>
  </conditionalFormatting>
  <conditionalFormatting sqref="F24:F64 H24:AA64">
    <cfRule type="cellIs" dxfId="7" priority="17" operator="notEqual">
      <formula>0</formula>
    </cfRule>
  </conditionalFormatting>
  <conditionalFormatting sqref="L24:S29 L31:S64">
    <cfRule type="cellIs" dxfId="6" priority="15" operator="notEqual">
      <formula>0</formula>
    </cfRule>
  </conditionalFormatting>
  <conditionalFormatting sqref="G24:G64">
    <cfRule type="cellIs" dxfId="5" priority="14" operator="notEqual">
      <formula>0</formula>
    </cfRule>
  </conditionalFormatting>
  <conditionalFormatting sqref="D24:D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8"/>
  <sheetViews>
    <sheetView view="pageBreakPreview" topLeftCell="A24" zoomScale="85" zoomScaleSheetLayoutView="85" workbookViewId="0">
      <selection activeCell="K28" sqref="K28:K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7.140625" style="18" customWidth="1"/>
    <col min="15" max="15" width="14.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4.42578125" style="18" customWidth="1"/>
    <col min="24" max="25" width="10.7109375" style="18" customWidth="1"/>
    <col min="26" max="26" width="7.7109375" style="18" customWidth="1"/>
    <col min="27" max="28" width="10.7109375" style="18" customWidth="1"/>
    <col min="29" max="29" width="13.5703125" style="18" customWidth="1"/>
    <col min="30" max="30" width="12.285156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65</v>
      </c>
    </row>
    <row r="2" spans="1:48" ht="18.75" x14ac:dyDescent="0.3">
      <c r="AV2" s="14" t="s">
        <v>7</v>
      </c>
    </row>
    <row r="3" spans="1:48" ht="18.75" x14ac:dyDescent="0.3">
      <c r="AV3" s="14" t="s">
        <v>64</v>
      </c>
    </row>
    <row r="4" spans="1:48" ht="18.75" x14ac:dyDescent="0.3">
      <c r="AV4" s="14"/>
    </row>
    <row r="5" spans="1:48" ht="18.75" customHeight="1" x14ac:dyDescent="0.25">
      <c r="A5" s="467" t="str">
        <f>'1. паспорт местоположение'!A5:C5</f>
        <v>Год раскрытия информации: 2026 год</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c r="AI5" s="467"/>
      <c r="AJ5" s="467"/>
      <c r="AK5" s="467"/>
      <c r="AL5" s="467"/>
      <c r="AM5" s="467"/>
      <c r="AN5" s="467"/>
      <c r="AO5" s="467"/>
      <c r="AP5" s="467"/>
      <c r="AQ5" s="467"/>
      <c r="AR5" s="467"/>
      <c r="AS5" s="467"/>
      <c r="AT5" s="467"/>
      <c r="AU5" s="467"/>
      <c r="AV5" s="467"/>
    </row>
    <row r="6" spans="1:48" ht="18.75" x14ac:dyDescent="0.3">
      <c r="AV6" s="14"/>
    </row>
    <row r="7" spans="1:48" ht="18.75" x14ac:dyDescent="0.25">
      <c r="A7" s="482" t="s">
        <v>6</v>
      </c>
      <c r="B7" s="482"/>
      <c r="C7" s="482"/>
      <c r="D7" s="482"/>
      <c r="E7" s="482"/>
      <c r="F7" s="482"/>
      <c r="G7" s="482"/>
      <c r="H7" s="482"/>
      <c r="I7" s="482"/>
      <c r="J7" s="482"/>
      <c r="K7" s="482"/>
      <c r="L7" s="482"/>
      <c r="M7" s="482"/>
      <c r="N7" s="482"/>
      <c r="O7" s="482"/>
      <c r="P7" s="482"/>
      <c r="Q7" s="482"/>
      <c r="R7" s="482"/>
      <c r="S7" s="482"/>
      <c r="T7" s="482"/>
      <c r="U7" s="482"/>
      <c r="V7" s="482"/>
      <c r="W7" s="482"/>
      <c r="X7" s="482"/>
      <c r="Y7" s="482"/>
      <c r="Z7" s="482"/>
      <c r="AA7" s="482"/>
      <c r="AB7" s="482"/>
      <c r="AC7" s="482"/>
      <c r="AD7" s="482"/>
      <c r="AE7" s="482"/>
      <c r="AF7" s="482"/>
      <c r="AG7" s="482"/>
      <c r="AH7" s="482"/>
      <c r="AI7" s="482"/>
      <c r="AJ7" s="482"/>
      <c r="AK7" s="482"/>
      <c r="AL7" s="482"/>
      <c r="AM7" s="482"/>
      <c r="AN7" s="482"/>
      <c r="AO7" s="482"/>
      <c r="AP7" s="482"/>
      <c r="AQ7" s="482"/>
      <c r="AR7" s="482"/>
      <c r="AS7" s="482"/>
      <c r="AT7" s="482"/>
      <c r="AU7" s="482"/>
      <c r="AV7" s="482"/>
    </row>
    <row r="8" spans="1:48" ht="18.75" x14ac:dyDescent="0.25">
      <c r="A8" s="482"/>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c r="AD8" s="482"/>
      <c r="AE8" s="482"/>
      <c r="AF8" s="482"/>
      <c r="AG8" s="482"/>
      <c r="AH8" s="482"/>
      <c r="AI8" s="482"/>
      <c r="AJ8" s="482"/>
      <c r="AK8" s="482"/>
      <c r="AL8" s="482"/>
      <c r="AM8" s="482"/>
      <c r="AN8" s="482"/>
      <c r="AO8" s="482"/>
      <c r="AP8" s="482"/>
      <c r="AQ8" s="482"/>
      <c r="AR8" s="482"/>
      <c r="AS8" s="482"/>
      <c r="AT8" s="482"/>
      <c r="AU8" s="482"/>
      <c r="AV8" s="482"/>
    </row>
    <row r="9" spans="1:48" x14ac:dyDescent="0.25">
      <c r="A9" s="476" t="str">
        <f>'1. паспорт местоположение'!A9:C9</f>
        <v>Акционерное общество "Россети Янтарь" ДЗО  ПАО "Россети"</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ht="15.75" x14ac:dyDescent="0.25">
      <c r="A10" s="478" t="s">
        <v>5</v>
      </c>
      <c r="B10" s="478"/>
      <c r="C10" s="478"/>
      <c r="D10" s="478"/>
      <c r="E10" s="478"/>
      <c r="F10" s="478"/>
      <c r="G10" s="478"/>
      <c r="H10" s="478"/>
      <c r="I10" s="478"/>
      <c r="J10" s="478"/>
      <c r="K10" s="478"/>
      <c r="L10" s="478"/>
      <c r="M10" s="478"/>
      <c r="N10" s="478"/>
      <c r="O10" s="478"/>
      <c r="P10" s="478"/>
      <c r="Q10" s="478"/>
      <c r="R10" s="478"/>
      <c r="S10" s="478"/>
      <c r="T10" s="478"/>
      <c r="U10" s="478"/>
      <c r="V10" s="478"/>
      <c r="W10" s="478"/>
      <c r="X10" s="478"/>
      <c r="Y10" s="478"/>
      <c r="Z10" s="478"/>
      <c r="AA10" s="478"/>
      <c r="AB10" s="478"/>
      <c r="AC10" s="478"/>
      <c r="AD10" s="478"/>
      <c r="AE10" s="478"/>
      <c r="AF10" s="478"/>
      <c r="AG10" s="478"/>
      <c r="AH10" s="478"/>
      <c r="AI10" s="478"/>
      <c r="AJ10" s="478"/>
      <c r="AK10" s="478"/>
      <c r="AL10" s="478"/>
      <c r="AM10" s="478"/>
      <c r="AN10" s="478"/>
      <c r="AO10" s="478"/>
      <c r="AP10" s="478"/>
      <c r="AQ10" s="478"/>
      <c r="AR10" s="478"/>
      <c r="AS10" s="478"/>
      <c r="AT10" s="478"/>
      <c r="AU10" s="478"/>
      <c r="AV10" s="478"/>
    </row>
    <row r="11" spans="1:48" ht="18.75" x14ac:dyDescent="0.25">
      <c r="A11" s="482"/>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row>
    <row r="12" spans="1:48" x14ac:dyDescent="0.25">
      <c r="A12" s="476" t="str">
        <f>'1. паспорт местоположение'!A12:C12</f>
        <v>H_16-0451</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ht="15.75" x14ac:dyDescent="0.25">
      <c r="A13" s="478" t="s">
        <v>4</v>
      </c>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c r="AE13" s="478"/>
      <c r="AF13" s="478"/>
      <c r="AG13" s="478"/>
      <c r="AH13" s="478"/>
      <c r="AI13" s="478"/>
      <c r="AJ13" s="478"/>
      <c r="AK13" s="478"/>
      <c r="AL13" s="478"/>
      <c r="AM13" s="478"/>
      <c r="AN13" s="478"/>
      <c r="AO13" s="478"/>
      <c r="AP13" s="478"/>
      <c r="AQ13" s="478"/>
      <c r="AR13" s="478"/>
      <c r="AS13" s="478"/>
      <c r="AT13" s="478"/>
      <c r="AU13" s="478"/>
      <c r="AV13" s="478"/>
    </row>
    <row r="14" spans="1:48" ht="18.75" x14ac:dyDescent="0.25">
      <c r="A14" s="483"/>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row>
    <row r="15" spans="1:48" x14ac:dyDescent="0.25">
      <c r="A15" s="476" t="str">
        <f>'1. паспорт местоположение'!A15</f>
        <v>Реконструкция ВЛ 15 кВ № 15-71 (инв. № 5115434) с заменой неизолированного провода на СИП-3 протяженностью 1,814 км в Мамоновском ГО</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c r="AS15" s="476"/>
      <c r="AT15" s="476"/>
      <c r="AU15" s="476"/>
      <c r="AV15" s="476"/>
    </row>
    <row r="16" spans="1:48" ht="15.75" x14ac:dyDescent="0.25">
      <c r="A16" s="478" t="s">
        <v>3</v>
      </c>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c r="AH16" s="478"/>
      <c r="AI16" s="478"/>
      <c r="AJ16" s="478"/>
      <c r="AK16" s="478"/>
      <c r="AL16" s="478"/>
      <c r="AM16" s="478"/>
      <c r="AN16" s="478"/>
      <c r="AO16" s="478"/>
      <c r="AP16" s="478"/>
      <c r="AQ16" s="478"/>
      <c r="AR16" s="478"/>
      <c r="AS16" s="478"/>
      <c r="AT16" s="478"/>
      <c r="AU16" s="478"/>
      <c r="AV16" s="478"/>
    </row>
    <row r="17" spans="1:48" x14ac:dyDescent="0.25">
      <c r="A17" s="515"/>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row>
    <row r="18" spans="1:48" ht="14.25" customHeight="1" x14ac:dyDescent="0.25">
      <c r="A18" s="515"/>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c r="AS18" s="515"/>
      <c r="AT18" s="515"/>
      <c r="AU18" s="515"/>
      <c r="AV18" s="515"/>
    </row>
    <row r="19" spans="1:48" x14ac:dyDescent="0.25">
      <c r="A19" s="515"/>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5"/>
      <c r="AQ19" s="515"/>
      <c r="AR19" s="515"/>
      <c r="AS19" s="515"/>
      <c r="AT19" s="515"/>
      <c r="AU19" s="515"/>
      <c r="AV19" s="515"/>
    </row>
    <row r="20" spans="1:48" s="23" customFormat="1" x14ac:dyDescent="0.25">
      <c r="A20" s="516"/>
      <c r="B20" s="516"/>
      <c r="C20" s="516"/>
      <c r="D20" s="516"/>
      <c r="E20" s="516"/>
      <c r="F20" s="516"/>
      <c r="G20" s="516"/>
      <c r="H20" s="516"/>
      <c r="I20" s="516"/>
      <c r="J20" s="516"/>
      <c r="K20" s="516"/>
      <c r="L20" s="516"/>
      <c r="M20" s="516"/>
      <c r="N20" s="516"/>
      <c r="O20" s="516"/>
      <c r="P20" s="516"/>
      <c r="Q20" s="516"/>
      <c r="R20" s="516"/>
      <c r="S20" s="516"/>
      <c r="T20" s="516"/>
      <c r="U20" s="516"/>
      <c r="V20" s="516"/>
      <c r="W20" s="516"/>
      <c r="X20" s="516"/>
      <c r="Y20" s="516"/>
      <c r="Z20" s="516"/>
      <c r="AA20" s="516"/>
      <c r="AB20" s="516"/>
      <c r="AC20" s="516"/>
      <c r="AD20" s="516"/>
      <c r="AE20" s="516"/>
      <c r="AF20" s="516"/>
      <c r="AG20" s="516"/>
      <c r="AH20" s="516"/>
      <c r="AI20" s="516"/>
      <c r="AJ20" s="516"/>
      <c r="AK20" s="516"/>
      <c r="AL20" s="516"/>
      <c r="AM20" s="516"/>
      <c r="AN20" s="516"/>
      <c r="AO20" s="516"/>
      <c r="AP20" s="516"/>
      <c r="AQ20" s="516"/>
      <c r="AR20" s="516"/>
      <c r="AS20" s="516"/>
      <c r="AT20" s="516"/>
      <c r="AU20" s="516"/>
      <c r="AV20" s="516"/>
    </row>
    <row r="21" spans="1:48" s="23" customFormat="1" x14ac:dyDescent="0.25">
      <c r="A21" s="582" t="s">
        <v>442</v>
      </c>
      <c r="B21" s="582"/>
      <c r="C21" s="582"/>
      <c r="D21" s="582"/>
      <c r="E21" s="582"/>
      <c r="F21" s="582"/>
      <c r="G21" s="582"/>
      <c r="H21" s="582"/>
      <c r="I21" s="582"/>
      <c r="J21" s="582"/>
      <c r="K21" s="582"/>
      <c r="L21" s="582"/>
      <c r="M21" s="582"/>
      <c r="N21" s="582"/>
      <c r="O21" s="582"/>
      <c r="P21" s="582"/>
      <c r="Q21" s="582"/>
      <c r="R21" s="582"/>
      <c r="S21" s="582"/>
      <c r="T21" s="582"/>
      <c r="U21" s="582"/>
      <c r="V21" s="582"/>
      <c r="W21" s="582"/>
      <c r="X21" s="582"/>
      <c r="Y21" s="582"/>
      <c r="Z21" s="582"/>
      <c r="AA21" s="582"/>
      <c r="AB21" s="582"/>
      <c r="AC21" s="582"/>
      <c r="AD21" s="582"/>
      <c r="AE21" s="582"/>
      <c r="AF21" s="582"/>
      <c r="AG21" s="582"/>
      <c r="AH21" s="582"/>
      <c r="AI21" s="582"/>
      <c r="AJ21" s="582"/>
      <c r="AK21" s="582"/>
      <c r="AL21" s="582"/>
      <c r="AM21" s="582"/>
      <c r="AN21" s="582"/>
      <c r="AO21" s="582"/>
      <c r="AP21" s="582"/>
      <c r="AQ21" s="582"/>
      <c r="AR21" s="582"/>
      <c r="AS21" s="582"/>
      <c r="AT21" s="582"/>
      <c r="AU21" s="582"/>
      <c r="AV21" s="582"/>
    </row>
    <row r="22" spans="1:48" s="23" customFormat="1" ht="58.5" customHeight="1" x14ac:dyDescent="0.25">
      <c r="A22" s="583" t="s">
        <v>49</v>
      </c>
      <c r="B22" s="586" t="s">
        <v>21</v>
      </c>
      <c r="C22" s="583" t="s">
        <v>48</v>
      </c>
      <c r="D22" s="583" t="s">
        <v>47</v>
      </c>
      <c r="E22" s="589" t="s">
        <v>453</v>
      </c>
      <c r="F22" s="590"/>
      <c r="G22" s="590"/>
      <c r="H22" s="590"/>
      <c r="I22" s="590"/>
      <c r="J22" s="590"/>
      <c r="K22" s="590"/>
      <c r="L22" s="591"/>
      <c r="M22" s="583" t="s">
        <v>46</v>
      </c>
      <c r="N22" s="583" t="s">
        <v>45</v>
      </c>
      <c r="O22" s="583" t="s">
        <v>44</v>
      </c>
      <c r="P22" s="592" t="s">
        <v>229</v>
      </c>
      <c r="Q22" s="592" t="s">
        <v>43</v>
      </c>
      <c r="R22" s="592" t="s">
        <v>42</v>
      </c>
      <c r="S22" s="592" t="s">
        <v>41</v>
      </c>
      <c r="T22" s="592"/>
      <c r="U22" s="593" t="s">
        <v>40</v>
      </c>
      <c r="V22" s="593" t="s">
        <v>39</v>
      </c>
      <c r="W22" s="592" t="s">
        <v>38</v>
      </c>
      <c r="X22" s="592" t="s">
        <v>37</v>
      </c>
      <c r="Y22" s="592" t="s">
        <v>36</v>
      </c>
      <c r="Z22" s="606" t="s">
        <v>35</v>
      </c>
      <c r="AA22" s="592" t="s">
        <v>34</v>
      </c>
      <c r="AB22" s="592" t="s">
        <v>33</v>
      </c>
      <c r="AC22" s="592" t="s">
        <v>32</v>
      </c>
      <c r="AD22" s="592" t="s">
        <v>31</v>
      </c>
      <c r="AE22" s="592" t="s">
        <v>30</v>
      </c>
      <c r="AF22" s="592" t="s">
        <v>29</v>
      </c>
      <c r="AG22" s="592"/>
      <c r="AH22" s="592"/>
      <c r="AI22" s="592"/>
      <c r="AJ22" s="592"/>
      <c r="AK22" s="592"/>
      <c r="AL22" s="592" t="s">
        <v>28</v>
      </c>
      <c r="AM22" s="592"/>
      <c r="AN22" s="592"/>
      <c r="AO22" s="592"/>
      <c r="AP22" s="592" t="s">
        <v>27</v>
      </c>
      <c r="AQ22" s="592"/>
      <c r="AR22" s="592" t="s">
        <v>26</v>
      </c>
      <c r="AS22" s="592" t="s">
        <v>25</v>
      </c>
      <c r="AT22" s="592" t="s">
        <v>24</v>
      </c>
      <c r="AU22" s="592" t="s">
        <v>23</v>
      </c>
      <c r="AV22" s="596" t="s">
        <v>22</v>
      </c>
    </row>
    <row r="23" spans="1:48" s="23" customFormat="1" ht="64.5" customHeight="1" x14ac:dyDescent="0.25">
      <c r="A23" s="584"/>
      <c r="B23" s="587"/>
      <c r="C23" s="584"/>
      <c r="D23" s="584"/>
      <c r="E23" s="598" t="s">
        <v>20</v>
      </c>
      <c r="F23" s="600" t="s">
        <v>124</v>
      </c>
      <c r="G23" s="600" t="s">
        <v>123</v>
      </c>
      <c r="H23" s="600" t="s">
        <v>122</v>
      </c>
      <c r="I23" s="604" t="s">
        <v>363</v>
      </c>
      <c r="J23" s="604" t="s">
        <v>364</v>
      </c>
      <c r="K23" s="604" t="s">
        <v>365</v>
      </c>
      <c r="L23" s="600" t="s">
        <v>73</v>
      </c>
      <c r="M23" s="584"/>
      <c r="N23" s="584"/>
      <c r="O23" s="584"/>
      <c r="P23" s="592"/>
      <c r="Q23" s="592"/>
      <c r="R23" s="592"/>
      <c r="S23" s="602" t="s">
        <v>1</v>
      </c>
      <c r="T23" s="602" t="s">
        <v>8</v>
      </c>
      <c r="U23" s="593"/>
      <c r="V23" s="593"/>
      <c r="W23" s="592"/>
      <c r="X23" s="592"/>
      <c r="Y23" s="592"/>
      <c r="Z23" s="592"/>
      <c r="AA23" s="592"/>
      <c r="AB23" s="592"/>
      <c r="AC23" s="592"/>
      <c r="AD23" s="592"/>
      <c r="AE23" s="592"/>
      <c r="AF23" s="592" t="s">
        <v>19</v>
      </c>
      <c r="AG23" s="592"/>
      <c r="AH23" s="592" t="s">
        <v>18</v>
      </c>
      <c r="AI23" s="592"/>
      <c r="AJ23" s="583" t="s">
        <v>17</v>
      </c>
      <c r="AK23" s="583" t="s">
        <v>16</v>
      </c>
      <c r="AL23" s="583" t="s">
        <v>15</v>
      </c>
      <c r="AM23" s="583" t="s">
        <v>14</v>
      </c>
      <c r="AN23" s="583" t="s">
        <v>13</v>
      </c>
      <c r="AO23" s="583" t="s">
        <v>12</v>
      </c>
      <c r="AP23" s="583" t="s">
        <v>11</v>
      </c>
      <c r="AQ23" s="594" t="s">
        <v>8</v>
      </c>
      <c r="AR23" s="592"/>
      <c r="AS23" s="592"/>
      <c r="AT23" s="592"/>
      <c r="AU23" s="592"/>
      <c r="AV23" s="597"/>
    </row>
    <row r="24" spans="1:48" s="23" customFormat="1" ht="96.75" customHeight="1" x14ac:dyDescent="0.25">
      <c r="A24" s="585"/>
      <c r="B24" s="588"/>
      <c r="C24" s="585"/>
      <c r="D24" s="585"/>
      <c r="E24" s="599"/>
      <c r="F24" s="601"/>
      <c r="G24" s="601"/>
      <c r="H24" s="601"/>
      <c r="I24" s="605"/>
      <c r="J24" s="605"/>
      <c r="K24" s="605"/>
      <c r="L24" s="601"/>
      <c r="M24" s="585"/>
      <c r="N24" s="585"/>
      <c r="O24" s="585"/>
      <c r="P24" s="592"/>
      <c r="Q24" s="592"/>
      <c r="R24" s="592"/>
      <c r="S24" s="603"/>
      <c r="T24" s="603"/>
      <c r="U24" s="593"/>
      <c r="V24" s="593"/>
      <c r="W24" s="592"/>
      <c r="X24" s="592"/>
      <c r="Y24" s="592"/>
      <c r="Z24" s="592"/>
      <c r="AA24" s="592"/>
      <c r="AB24" s="592"/>
      <c r="AC24" s="592"/>
      <c r="AD24" s="592"/>
      <c r="AE24" s="592"/>
      <c r="AF24" s="125" t="s">
        <v>10</v>
      </c>
      <c r="AG24" s="125" t="s">
        <v>9</v>
      </c>
      <c r="AH24" s="126" t="s">
        <v>1</v>
      </c>
      <c r="AI24" s="126" t="s">
        <v>8</v>
      </c>
      <c r="AJ24" s="585"/>
      <c r="AK24" s="585"/>
      <c r="AL24" s="585"/>
      <c r="AM24" s="585"/>
      <c r="AN24" s="585"/>
      <c r="AO24" s="585"/>
      <c r="AP24" s="585"/>
      <c r="AQ24" s="595"/>
      <c r="AR24" s="592"/>
      <c r="AS24" s="592"/>
      <c r="AT24" s="592"/>
      <c r="AU24" s="592"/>
      <c r="AV24" s="597"/>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45" x14ac:dyDescent="0.2">
      <c r="A26" s="21">
        <v>1</v>
      </c>
      <c r="B26" s="350" t="s">
        <v>533</v>
      </c>
      <c r="C26" s="20" t="s">
        <v>60</v>
      </c>
      <c r="D26" s="348">
        <f>'6.1. Паспорт сетевой график'!H53</f>
        <v>45657</v>
      </c>
      <c r="E26" s="21"/>
      <c r="F26" s="21"/>
      <c r="G26" s="21"/>
      <c r="H26" s="21"/>
      <c r="I26" s="460">
        <f>'6.2. Паспорт фин осв ввод'!C39</f>
        <v>1.7110000000000001</v>
      </c>
      <c r="J26" s="460"/>
      <c r="K26" s="460">
        <f>'6.2. Паспорт фин осв ввод'!C41</f>
        <v>0.39700000000000002</v>
      </c>
      <c r="L26" s="460"/>
      <c r="M26" s="350" t="s">
        <v>531</v>
      </c>
      <c r="N26" s="350" t="s">
        <v>532</v>
      </c>
      <c r="O26" s="350" t="s">
        <v>550</v>
      </c>
      <c r="P26" s="351">
        <v>395.76</v>
      </c>
      <c r="Q26" s="350" t="s">
        <v>534</v>
      </c>
      <c r="R26" s="351">
        <v>395.76</v>
      </c>
      <c r="S26" s="350" t="s">
        <v>535</v>
      </c>
      <c r="T26" s="350" t="s">
        <v>536</v>
      </c>
      <c r="U26" s="352" t="s">
        <v>60</v>
      </c>
      <c r="V26" s="352" t="s">
        <v>60</v>
      </c>
      <c r="W26" s="350" t="s">
        <v>537</v>
      </c>
      <c r="X26" s="351">
        <v>350</v>
      </c>
      <c r="Y26" s="350"/>
      <c r="Z26" s="353"/>
      <c r="AA26" s="351"/>
      <c r="AB26" s="351">
        <v>350</v>
      </c>
      <c r="AC26" s="351" t="s">
        <v>537</v>
      </c>
      <c r="AD26" s="351">
        <v>350</v>
      </c>
      <c r="AE26" s="351">
        <v>350</v>
      </c>
      <c r="AF26" s="352" t="s">
        <v>538</v>
      </c>
      <c r="AG26" s="350" t="s">
        <v>539</v>
      </c>
      <c r="AH26" s="353">
        <v>43445</v>
      </c>
      <c r="AI26" s="353">
        <v>43445</v>
      </c>
      <c r="AJ26" s="353">
        <v>43462</v>
      </c>
      <c r="AK26" s="353">
        <v>43531</v>
      </c>
      <c r="AL26" s="350"/>
      <c r="AM26" s="350"/>
      <c r="AN26" s="353"/>
      <c r="AO26" s="350"/>
      <c r="AP26" s="353">
        <v>43558</v>
      </c>
      <c r="AQ26" s="353">
        <v>43558</v>
      </c>
      <c r="AR26" s="353">
        <v>43558</v>
      </c>
      <c r="AS26" s="353">
        <v>43558</v>
      </c>
      <c r="AT26" s="353">
        <f>AS26+45</f>
        <v>43603</v>
      </c>
      <c r="AU26" s="350"/>
      <c r="AV26" s="350" t="s">
        <v>540</v>
      </c>
    </row>
    <row r="27" spans="1:48" s="19" customFormat="1" ht="33.75" x14ac:dyDescent="0.2">
      <c r="A27" s="21"/>
      <c r="B27" s="20"/>
      <c r="C27" s="20"/>
      <c r="D27" s="348"/>
      <c r="E27" s="21"/>
      <c r="F27" s="21"/>
      <c r="G27" s="21"/>
      <c r="H27" s="21"/>
      <c r="I27" s="257"/>
      <c r="J27" s="21"/>
      <c r="K27" s="21"/>
      <c r="L27" s="21"/>
      <c r="M27" s="350"/>
      <c r="N27" s="350"/>
      <c r="O27" s="350"/>
      <c r="P27" s="351"/>
      <c r="Q27" s="350"/>
      <c r="R27" s="351"/>
      <c r="S27" s="350"/>
      <c r="T27" s="350"/>
      <c r="U27" s="352"/>
      <c r="V27" s="352"/>
      <c r="W27" s="350" t="s">
        <v>541</v>
      </c>
      <c r="X27" s="351">
        <v>370</v>
      </c>
      <c r="Y27" s="350"/>
      <c r="Z27" s="353"/>
      <c r="AA27" s="351"/>
      <c r="AB27" s="351"/>
      <c r="AC27" s="351"/>
      <c r="AD27" s="351"/>
      <c r="AE27" s="351"/>
      <c r="AF27" s="352"/>
      <c r="AG27" s="350"/>
      <c r="AH27" s="353"/>
      <c r="AI27" s="353"/>
      <c r="AJ27" s="353"/>
      <c r="AK27" s="353"/>
      <c r="AL27" s="350"/>
      <c r="AM27" s="350"/>
      <c r="AN27" s="353"/>
      <c r="AO27" s="350"/>
      <c r="AP27" s="353"/>
      <c r="AQ27" s="353"/>
      <c r="AR27" s="353"/>
      <c r="AS27" s="353"/>
      <c r="AT27" s="353"/>
      <c r="AU27" s="350"/>
      <c r="AV27" s="350"/>
    </row>
    <row r="28" spans="1:48" s="19" customFormat="1" ht="45" x14ac:dyDescent="0.2">
      <c r="A28" s="378">
        <v>2</v>
      </c>
      <c r="B28" s="350" t="s">
        <v>533</v>
      </c>
      <c r="C28" s="20" t="s">
        <v>60</v>
      </c>
      <c r="D28" s="348">
        <f>D26</f>
        <v>45657</v>
      </c>
      <c r="E28" s="21"/>
      <c r="F28" s="21"/>
      <c r="G28" s="21"/>
      <c r="H28" s="21"/>
      <c r="I28" s="460">
        <f>I26</f>
        <v>1.7110000000000001</v>
      </c>
      <c r="J28" s="378"/>
      <c r="K28" s="460">
        <f>K26</f>
        <v>0.39700000000000002</v>
      </c>
      <c r="L28" s="378"/>
      <c r="M28" s="382" t="s">
        <v>555</v>
      </c>
      <c r="N28" s="382" t="s">
        <v>556</v>
      </c>
      <c r="O28" s="382" t="s">
        <v>463</v>
      </c>
      <c r="P28" s="383" t="s">
        <v>557</v>
      </c>
      <c r="Q28" s="382" t="s">
        <v>558</v>
      </c>
      <c r="R28" s="383" t="s">
        <v>557</v>
      </c>
      <c r="S28" s="382" t="s">
        <v>535</v>
      </c>
      <c r="T28" s="382" t="s">
        <v>559</v>
      </c>
      <c r="U28" s="384" t="s">
        <v>560</v>
      </c>
      <c r="V28" s="384" t="s">
        <v>560</v>
      </c>
      <c r="W28" s="382"/>
      <c r="X28" s="383"/>
      <c r="Y28" s="382"/>
      <c r="Z28" s="385"/>
      <c r="AA28" s="383"/>
      <c r="AB28" s="383">
        <v>0</v>
      </c>
      <c r="AC28" s="383"/>
      <c r="AD28" s="383">
        <v>0</v>
      </c>
      <c r="AE28" s="383">
        <v>0</v>
      </c>
      <c r="AF28" s="384" t="s">
        <v>561</v>
      </c>
      <c r="AG28" s="382" t="s">
        <v>539</v>
      </c>
      <c r="AH28" s="385">
        <v>44357</v>
      </c>
      <c r="AI28" s="385">
        <v>44357</v>
      </c>
      <c r="AJ28" s="385" t="s">
        <v>562</v>
      </c>
      <c r="AK28" s="385" t="s">
        <v>563</v>
      </c>
      <c r="AL28" s="382"/>
      <c r="AM28" s="382"/>
      <c r="AN28" s="385"/>
      <c r="AO28" s="382"/>
      <c r="AP28" s="385"/>
      <c r="AQ28" s="385"/>
      <c r="AR28" s="385"/>
      <c r="AS28" s="385"/>
      <c r="AT28" s="385"/>
      <c r="AU28" s="382"/>
      <c r="AV28" s="387" t="s">
        <v>564</v>
      </c>
    </row>
    <row r="29" spans="1:48" s="19" customFormat="1" ht="22.5" x14ac:dyDescent="0.2">
      <c r="A29" s="394">
        <v>3</v>
      </c>
      <c r="B29" s="390" t="s">
        <v>565</v>
      </c>
      <c r="C29" s="395" t="s">
        <v>60</v>
      </c>
      <c r="D29" s="348">
        <f>D28</f>
        <v>45657</v>
      </c>
      <c r="E29" s="389"/>
      <c r="F29" s="389"/>
      <c r="G29" s="389"/>
      <c r="H29" s="389"/>
      <c r="I29" s="460">
        <f>I28</f>
        <v>1.7110000000000001</v>
      </c>
      <c r="J29" s="389"/>
      <c r="K29" s="460">
        <f>K28</f>
        <v>0.39700000000000002</v>
      </c>
      <c r="L29" s="389"/>
      <c r="M29" s="390" t="s">
        <v>531</v>
      </c>
      <c r="N29" s="390" t="s">
        <v>566</v>
      </c>
      <c r="O29" s="390" t="s">
        <v>565</v>
      </c>
      <c r="P29" s="391">
        <v>105.42528</v>
      </c>
      <c r="Q29" s="390" t="s">
        <v>534</v>
      </c>
      <c r="R29" s="391">
        <v>105.42528</v>
      </c>
      <c r="S29" s="390" t="s">
        <v>535</v>
      </c>
      <c r="T29" s="390" t="s">
        <v>567</v>
      </c>
      <c r="U29" s="392"/>
      <c r="V29" s="392">
        <v>3</v>
      </c>
      <c r="W29" s="390" t="s">
        <v>537</v>
      </c>
      <c r="X29" s="391">
        <v>105</v>
      </c>
      <c r="Y29" s="390"/>
      <c r="Z29" s="393"/>
      <c r="AA29" s="391"/>
      <c r="AB29" s="391">
        <v>105</v>
      </c>
      <c r="AC29" s="390" t="s">
        <v>537</v>
      </c>
      <c r="AD29" s="391">
        <f>'8. Общие сведения'!B71*1000</f>
        <v>4.4100600000000005</v>
      </c>
      <c r="AE29" s="391">
        <f>AD29</f>
        <v>4.4100600000000005</v>
      </c>
      <c r="AF29" s="392"/>
      <c r="AG29" s="390"/>
      <c r="AH29" s="393">
        <v>44713</v>
      </c>
      <c r="AI29" s="393">
        <v>44713</v>
      </c>
      <c r="AJ29" s="393"/>
      <c r="AK29" s="393">
        <v>44714</v>
      </c>
      <c r="AL29" s="390"/>
      <c r="AM29" s="390"/>
      <c r="AN29" s="393"/>
      <c r="AO29" s="390"/>
      <c r="AP29" s="393">
        <v>44720</v>
      </c>
      <c r="AQ29" s="393">
        <v>44720</v>
      </c>
      <c r="AR29" s="393">
        <v>44720</v>
      </c>
      <c r="AS29" s="393">
        <v>44720</v>
      </c>
      <c r="AT29" s="393">
        <v>44722</v>
      </c>
      <c r="AU29" s="390"/>
      <c r="AV29" s="390" t="s">
        <v>540</v>
      </c>
    </row>
    <row r="30" spans="1:48" s="19" customFormat="1" ht="33.75" x14ac:dyDescent="0.2">
      <c r="A30" s="394"/>
      <c r="B30" s="397"/>
      <c r="C30" s="395"/>
      <c r="D30" s="396"/>
      <c r="E30" s="389"/>
      <c r="F30" s="389"/>
      <c r="G30" s="389"/>
      <c r="H30" s="389"/>
      <c r="I30" s="460"/>
      <c r="J30" s="389"/>
      <c r="K30" s="460"/>
      <c r="L30" s="389"/>
      <c r="M30" s="390"/>
      <c r="N30" s="390"/>
      <c r="O30" s="390"/>
      <c r="P30" s="391"/>
      <c r="Q30" s="390"/>
      <c r="R30" s="391"/>
      <c r="S30" s="390"/>
      <c r="T30" s="390"/>
      <c r="U30" s="392"/>
      <c r="V30" s="392"/>
      <c r="W30" s="390" t="s">
        <v>541</v>
      </c>
      <c r="X30" s="391">
        <v>105.425</v>
      </c>
      <c r="Y30" s="390"/>
      <c r="Z30" s="393"/>
      <c r="AA30" s="391"/>
      <c r="AB30" s="391"/>
      <c r="AC30" s="391"/>
      <c r="AD30" s="391"/>
      <c r="AE30" s="391"/>
      <c r="AF30" s="392"/>
      <c r="AG30" s="390"/>
      <c r="AH30" s="393"/>
      <c r="AI30" s="393"/>
      <c r="AJ30" s="393"/>
      <c r="AK30" s="393"/>
      <c r="AL30" s="390"/>
      <c r="AM30" s="390"/>
      <c r="AN30" s="393"/>
      <c r="AO30" s="390"/>
      <c r="AP30" s="393"/>
      <c r="AQ30" s="393"/>
      <c r="AR30" s="393"/>
      <c r="AS30" s="393"/>
      <c r="AT30" s="393"/>
      <c r="AU30" s="390"/>
      <c r="AV30" s="390"/>
    </row>
    <row r="31" spans="1:48" s="19" customFormat="1" ht="22.5" x14ac:dyDescent="0.2">
      <c r="A31" s="394"/>
      <c r="B31" s="397"/>
      <c r="C31" s="395"/>
      <c r="D31" s="396"/>
      <c r="E31" s="389"/>
      <c r="F31" s="389"/>
      <c r="G31" s="389"/>
      <c r="H31" s="389"/>
      <c r="I31" s="460"/>
      <c r="J31" s="389"/>
      <c r="K31" s="460"/>
      <c r="L31" s="389"/>
      <c r="M31" s="390"/>
      <c r="N31" s="390"/>
      <c r="O31" s="390"/>
      <c r="P31" s="391"/>
      <c r="Q31" s="390"/>
      <c r="R31" s="391"/>
      <c r="S31" s="390"/>
      <c r="T31" s="390"/>
      <c r="U31" s="392"/>
      <c r="V31" s="392"/>
      <c r="W31" s="390" t="s">
        <v>568</v>
      </c>
      <c r="X31" s="391">
        <v>105.425</v>
      </c>
      <c r="Y31" s="390"/>
      <c r="Z31" s="393"/>
      <c r="AA31" s="391"/>
      <c r="AB31" s="391"/>
      <c r="AC31" s="391"/>
      <c r="AD31" s="391"/>
      <c r="AE31" s="391"/>
      <c r="AF31" s="392"/>
      <c r="AG31" s="390"/>
      <c r="AH31" s="393"/>
      <c r="AI31" s="393"/>
      <c r="AJ31" s="393"/>
      <c r="AK31" s="393"/>
      <c r="AL31" s="390"/>
      <c r="AM31" s="390"/>
      <c r="AN31" s="393"/>
      <c r="AO31" s="390"/>
      <c r="AP31" s="393"/>
      <c r="AQ31" s="393"/>
      <c r="AR31" s="393"/>
      <c r="AS31" s="393"/>
      <c r="AT31" s="393"/>
      <c r="AU31" s="390"/>
      <c r="AV31" s="390"/>
    </row>
    <row r="32" spans="1:48" s="19" customFormat="1" ht="45" x14ac:dyDescent="0.2">
      <c r="A32" s="399">
        <v>4</v>
      </c>
      <c r="B32" s="390" t="s">
        <v>565</v>
      </c>
      <c r="C32" s="400" t="s">
        <v>60</v>
      </c>
      <c r="D32" s="348">
        <f>D29</f>
        <v>45657</v>
      </c>
      <c r="E32" s="401"/>
      <c r="F32" s="401"/>
      <c r="G32" s="401"/>
      <c r="H32" s="401"/>
      <c r="I32" s="460">
        <f>I29</f>
        <v>1.7110000000000001</v>
      </c>
      <c r="J32" s="401"/>
      <c r="K32" s="460">
        <f>K29</f>
        <v>0.39700000000000002</v>
      </c>
      <c r="L32" s="401"/>
      <c r="M32" s="402" t="s">
        <v>570</v>
      </c>
      <c r="N32" s="402" t="s">
        <v>571</v>
      </c>
      <c r="O32" s="402" t="s">
        <v>572</v>
      </c>
      <c r="P32" s="403">
        <f>7956.3183</f>
        <v>7956.3182999999999</v>
      </c>
      <c r="Q32" s="382" t="s">
        <v>558</v>
      </c>
      <c r="R32" s="403">
        <f>P32</f>
        <v>7956.3182999999999</v>
      </c>
      <c r="S32" s="402" t="s">
        <v>559</v>
      </c>
      <c r="T32" s="402" t="s">
        <v>559</v>
      </c>
      <c r="U32" s="404"/>
      <c r="V32" s="404">
        <v>0</v>
      </c>
      <c r="W32" s="402"/>
      <c r="X32" s="403"/>
      <c r="Y32" s="402"/>
      <c r="Z32" s="405"/>
      <c r="AA32" s="403"/>
      <c r="AB32" s="403"/>
      <c r="AC32" s="403"/>
      <c r="AD32" s="403"/>
      <c r="AE32" s="403"/>
      <c r="AF32" s="404" t="s">
        <v>573</v>
      </c>
      <c r="AG32" s="402" t="s">
        <v>574</v>
      </c>
      <c r="AH32" s="405">
        <v>44742</v>
      </c>
      <c r="AI32" s="405">
        <v>44742</v>
      </c>
      <c r="AJ32" s="405">
        <v>44769</v>
      </c>
      <c r="AK32" s="405">
        <v>44778</v>
      </c>
      <c r="AL32" s="402"/>
      <c r="AM32" s="402"/>
      <c r="AN32" s="405"/>
      <c r="AO32" s="402"/>
      <c r="AP32" s="405"/>
      <c r="AQ32" s="405"/>
      <c r="AR32" s="405"/>
      <c r="AS32" s="405"/>
      <c r="AT32" s="405"/>
      <c r="AU32" s="402"/>
      <c r="AV32" s="387" t="s">
        <v>575</v>
      </c>
    </row>
    <row r="33" spans="1:48" s="19" customFormat="1" ht="56.25" x14ac:dyDescent="0.2">
      <c r="A33" s="399">
        <v>5</v>
      </c>
      <c r="B33" s="390" t="s">
        <v>565</v>
      </c>
      <c r="C33" s="395" t="s">
        <v>60</v>
      </c>
      <c r="D33" s="348">
        <f>D32</f>
        <v>45657</v>
      </c>
      <c r="E33" s="389"/>
      <c r="F33" s="389"/>
      <c r="G33" s="389"/>
      <c r="H33" s="389"/>
      <c r="I33" s="460">
        <f>I32</f>
        <v>1.7110000000000001</v>
      </c>
      <c r="J33" s="389"/>
      <c r="K33" s="460">
        <f>K32</f>
        <v>0.39700000000000002</v>
      </c>
      <c r="L33" s="389"/>
      <c r="M33" s="402" t="s">
        <v>570</v>
      </c>
      <c r="N33" s="402" t="s">
        <v>580</v>
      </c>
      <c r="O33" s="402" t="s">
        <v>572</v>
      </c>
      <c r="P33" s="403">
        <v>5891.78827</v>
      </c>
      <c r="Q33" s="382" t="s">
        <v>558</v>
      </c>
      <c r="R33" s="403">
        <f>P33</f>
        <v>5891.78827</v>
      </c>
      <c r="S33" s="402" t="s">
        <v>559</v>
      </c>
      <c r="T33" s="402" t="s">
        <v>559</v>
      </c>
      <c r="U33" s="404"/>
      <c r="V33" s="404">
        <v>0</v>
      </c>
      <c r="W33" s="402"/>
      <c r="X33" s="403"/>
      <c r="Y33" s="402"/>
      <c r="Z33" s="405"/>
      <c r="AA33" s="403"/>
      <c r="AB33" s="403"/>
      <c r="AC33" s="403"/>
      <c r="AD33" s="403"/>
      <c r="AE33" s="403"/>
      <c r="AF33" s="404">
        <v>32211984070</v>
      </c>
      <c r="AG33" s="402" t="s">
        <v>574</v>
      </c>
      <c r="AH33" s="405">
        <v>44918</v>
      </c>
      <c r="AI33" s="405">
        <v>44918</v>
      </c>
      <c r="AJ33" s="405">
        <v>44945</v>
      </c>
      <c r="AK33" s="405">
        <v>44951</v>
      </c>
      <c r="AL33" s="402"/>
      <c r="AM33" s="402"/>
      <c r="AN33" s="405"/>
      <c r="AO33" s="402"/>
      <c r="AP33" s="405"/>
      <c r="AQ33" s="405"/>
      <c r="AR33" s="405"/>
      <c r="AS33" s="405"/>
      <c r="AT33" s="405"/>
      <c r="AU33" s="402"/>
      <c r="AV33" s="387" t="s">
        <v>575</v>
      </c>
    </row>
    <row r="34" spans="1:48" s="19" customFormat="1" ht="67.5" x14ac:dyDescent="0.2">
      <c r="A34" s="399">
        <v>6</v>
      </c>
      <c r="B34" s="390" t="s">
        <v>565</v>
      </c>
      <c r="C34" s="395" t="s">
        <v>60</v>
      </c>
      <c r="D34" s="348">
        <f>D33</f>
        <v>45657</v>
      </c>
      <c r="E34" s="389"/>
      <c r="F34" s="389"/>
      <c r="G34" s="389"/>
      <c r="H34" s="389"/>
      <c r="I34" s="460">
        <f>I33</f>
        <v>1.7110000000000001</v>
      </c>
      <c r="J34" s="389"/>
      <c r="K34" s="460">
        <f>K33</f>
        <v>0.39700000000000002</v>
      </c>
      <c r="L34" s="389"/>
      <c r="M34" s="402" t="s">
        <v>555</v>
      </c>
      <c r="N34" s="402" t="s">
        <v>585</v>
      </c>
      <c r="O34" s="402" t="s">
        <v>565</v>
      </c>
      <c r="P34" s="403">
        <v>5798.0227500000001</v>
      </c>
      <c r="Q34" s="402" t="s">
        <v>586</v>
      </c>
      <c r="R34" s="403">
        <v>5798.0227500000001</v>
      </c>
      <c r="S34" s="402" t="s">
        <v>559</v>
      </c>
      <c r="T34" s="402" t="s">
        <v>559</v>
      </c>
      <c r="U34" s="404">
        <v>1</v>
      </c>
      <c r="V34" s="404">
        <v>1</v>
      </c>
      <c r="W34" s="402" t="s">
        <v>587</v>
      </c>
      <c r="X34" s="403">
        <v>5797.4429499999997</v>
      </c>
      <c r="Y34" s="402"/>
      <c r="Z34" s="405"/>
      <c r="AA34" s="403"/>
      <c r="AB34" s="403">
        <f>X34</f>
        <v>5797.4429499999997</v>
      </c>
      <c r="AC34" s="402" t="s">
        <v>587</v>
      </c>
      <c r="AD34" s="403">
        <f>'8. Общие сведения'!B33*1000</f>
        <v>6669.4754600000006</v>
      </c>
      <c r="AE34" s="403">
        <f>AD34</f>
        <v>6669.4754600000006</v>
      </c>
      <c r="AF34" s="404">
        <v>32312425227</v>
      </c>
      <c r="AG34" s="402" t="s">
        <v>574</v>
      </c>
      <c r="AH34" s="405">
        <v>45076</v>
      </c>
      <c r="AI34" s="405">
        <v>45072</v>
      </c>
      <c r="AJ34" s="405">
        <v>45119</v>
      </c>
      <c r="AK34" s="405">
        <v>45135</v>
      </c>
      <c r="AL34" s="402" t="s">
        <v>588</v>
      </c>
      <c r="AM34" s="402" t="s">
        <v>589</v>
      </c>
      <c r="AN34" s="405">
        <v>45135</v>
      </c>
      <c r="AO34" s="402" t="s">
        <v>60</v>
      </c>
      <c r="AP34" s="405">
        <v>45156</v>
      </c>
      <c r="AQ34" s="405">
        <v>45156</v>
      </c>
      <c r="AR34" s="405">
        <v>45156</v>
      </c>
      <c r="AS34" s="405">
        <v>45156</v>
      </c>
      <c r="AT34" s="405">
        <f>AS34+120</f>
        <v>45276</v>
      </c>
      <c r="AU34" s="402"/>
      <c r="AV34" s="350" t="s">
        <v>603</v>
      </c>
    </row>
    <row r="35" spans="1:48" s="19" customFormat="1" ht="56.25" x14ac:dyDescent="0.2">
      <c r="A35" s="399">
        <v>7</v>
      </c>
      <c r="B35" s="390" t="s">
        <v>565</v>
      </c>
      <c r="C35" s="395" t="s">
        <v>60</v>
      </c>
      <c r="D35" s="348">
        <f>D34</f>
        <v>45657</v>
      </c>
      <c r="E35" s="389"/>
      <c r="F35" s="389"/>
      <c r="G35" s="389"/>
      <c r="H35" s="389"/>
      <c r="I35" s="460">
        <f>I34</f>
        <v>1.7110000000000001</v>
      </c>
      <c r="J35" s="389"/>
      <c r="K35" s="460">
        <f>K34</f>
        <v>0.39700000000000002</v>
      </c>
      <c r="L35" s="389"/>
      <c r="M35" s="402" t="s">
        <v>531</v>
      </c>
      <c r="N35" s="402" t="s">
        <v>596</v>
      </c>
      <c r="O35" s="402" t="s">
        <v>565</v>
      </c>
      <c r="P35" s="403">
        <v>346.95717000000002</v>
      </c>
      <c r="Q35" s="402" t="s">
        <v>586</v>
      </c>
      <c r="R35" s="403">
        <f>P35</f>
        <v>346.95717000000002</v>
      </c>
      <c r="S35" s="402" t="s">
        <v>559</v>
      </c>
      <c r="T35" s="402" t="s">
        <v>559</v>
      </c>
      <c r="U35" s="404">
        <v>1</v>
      </c>
      <c r="V35" s="404">
        <v>1</v>
      </c>
      <c r="W35" s="402" t="s">
        <v>587</v>
      </c>
      <c r="X35" s="403">
        <v>346.95717000000002</v>
      </c>
      <c r="Y35" s="402"/>
      <c r="Z35" s="405"/>
      <c r="AA35" s="403"/>
      <c r="AB35" s="403">
        <f>X35</f>
        <v>346.95717000000002</v>
      </c>
      <c r="AC35" s="402" t="s">
        <v>587</v>
      </c>
      <c r="AD35" s="403">
        <f>'8. Общие сведения'!B75*1000</f>
        <v>412.18512000000004</v>
      </c>
      <c r="AE35" s="403">
        <f>AD35</f>
        <v>412.18512000000004</v>
      </c>
      <c r="AF35" s="404" t="s">
        <v>597</v>
      </c>
      <c r="AG35" s="402" t="s">
        <v>574</v>
      </c>
      <c r="AH35" s="405">
        <v>45278</v>
      </c>
      <c r="AI35" s="405">
        <v>45278</v>
      </c>
      <c r="AJ35" s="405">
        <v>45279</v>
      </c>
      <c r="AK35" s="405">
        <v>45279</v>
      </c>
      <c r="AL35" s="402"/>
      <c r="AM35" s="402"/>
      <c r="AN35" s="405"/>
      <c r="AO35" s="402"/>
      <c r="AP35" s="405">
        <v>45287</v>
      </c>
      <c r="AQ35" s="405">
        <v>45287</v>
      </c>
      <c r="AR35" s="405">
        <v>45287</v>
      </c>
      <c r="AS35" s="405">
        <v>45287</v>
      </c>
      <c r="AT35" s="405">
        <v>45382</v>
      </c>
      <c r="AU35" s="402"/>
      <c r="AV35" s="350" t="s">
        <v>598</v>
      </c>
    </row>
    <row r="36" spans="1:48" s="19" customFormat="1" ht="45" x14ac:dyDescent="0.2">
      <c r="A36" s="441">
        <v>8</v>
      </c>
      <c r="B36" s="442" t="s">
        <v>565</v>
      </c>
      <c r="C36" s="443" t="s">
        <v>60</v>
      </c>
      <c r="D36" s="444">
        <f>D35</f>
        <v>45657</v>
      </c>
      <c r="E36" s="445"/>
      <c r="F36" s="445"/>
      <c r="G36" s="445"/>
      <c r="H36" s="445"/>
      <c r="I36" s="460">
        <f>I35</f>
        <v>1.7110000000000001</v>
      </c>
      <c r="J36" s="445"/>
      <c r="K36" s="460">
        <f>K35</f>
        <v>0.39700000000000002</v>
      </c>
      <c r="L36" s="445"/>
      <c r="M36" s="442" t="s">
        <v>555</v>
      </c>
      <c r="N36" s="442" t="s">
        <v>627</v>
      </c>
      <c r="O36" s="442" t="s">
        <v>565</v>
      </c>
      <c r="P36" s="446">
        <v>50000</v>
      </c>
      <c r="Q36" s="442" t="s">
        <v>586</v>
      </c>
      <c r="R36" s="446">
        <f>P36</f>
        <v>50000</v>
      </c>
      <c r="S36" s="442" t="s">
        <v>559</v>
      </c>
      <c r="T36" s="442" t="s">
        <v>559</v>
      </c>
      <c r="U36" s="447">
        <v>1</v>
      </c>
      <c r="V36" s="447">
        <v>1</v>
      </c>
      <c r="W36" s="442" t="s">
        <v>587</v>
      </c>
      <c r="X36" s="446">
        <v>50000</v>
      </c>
      <c r="Y36" s="442"/>
      <c r="Z36" s="448"/>
      <c r="AA36" s="446"/>
      <c r="AB36" s="446">
        <f>X36</f>
        <v>50000</v>
      </c>
      <c r="AC36" s="442" t="s">
        <v>587</v>
      </c>
      <c r="AD36" s="446">
        <f>'8. Общие сведения'!B37*1000</f>
        <v>6943.1491599999999</v>
      </c>
      <c r="AE36" s="446"/>
      <c r="AF36" s="447" t="s">
        <v>628</v>
      </c>
      <c r="AG36" s="442" t="s">
        <v>574</v>
      </c>
      <c r="AH36" s="448">
        <v>45576</v>
      </c>
      <c r="AI36" s="448">
        <v>45576</v>
      </c>
      <c r="AJ36" s="448">
        <v>45593</v>
      </c>
      <c r="AK36" s="448">
        <v>45614</v>
      </c>
      <c r="AL36" s="442" t="s">
        <v>629</v>
      </c>
      <c r="AM36" s="442" t="s">
        <v>589</v>
      </c>
      <c r="AN36" s="448">
        <v>45614</v>
      </c>
      <c r="AO36" s="442" t="s">
        <v>630</v>
      </c>
      <c r="AP36" s="448">
        <v>45631</v>
      </c>
      <c r="AQ36" s="448">
        <v>45631</v>
      </c>
      <c r="AR36" s="448">
        <v>45631</v>
      </c>
      <c r="AS36" s="448">
        <v>45631</v>
      </c>
      <c r="AT36" s="448">
        <v>45996</v>
      </c>
      <c r="AU36" s="442"/>
      <c r="AV36" s="442" t="s">
        <v>631</v>
      </c>
    </row>
    <row r="37" spans="1:48" s="19" customFormat="1" ht="11.25" x14ac:dyDescent="0.2">
      <c r="A37" s="378"/>
      <c r="B37" s="379"/>
      <c r="C37" s="379"/>
      <c r="D37" s="380"/>
      <c r="E37" s="378"/>
      <c r="F37" s="378"/>
      <c r="G37" s="378"/>
      <c r="H37" s="378"/>
      <c r="I37" s="381"/>
      <c r="J37" s="378"/>
      <c r="K37" s="378"/>
      <c r="L37" s="378"/>
      <c r="M37" s="382"/>
      <c r="N37" s="382"/>
      <c r="O37" s="382"/>
      <c r="P37" s="383"/>
      <c r="Q37" s="382"/>
      <c r="R37" s="383"/>
      <c r="S37" s="382"/>
      <c r="T37" s="382"/>
      <c r="U37" s="384"/>
      <c r="V37" s="384"/>
      <c r="W37" s="382"/>
      <c r="X37" s="383"/>
      <c r="Y37" s="382"/>
      <c r="Z37" s="385"/>
      <c r="AA37" s="383"/>
      <c r="AB37" s="383"/>
      <c r="AC37" s="383"/>
      <c r="AD37" s="383"/>
      <c r="AE37" s="383"/>
      <c r="AF37" s="384"/>
      <c r="AG37" s="382"/>
      <c r="AH37" s="385"/>
      <c r="AI37" s="385"/>
      <c r="AJ37" s="385"/>
      <c r="AK37" s="385"/>
      <c r="AL37" s="382"/>
      <c r="AM37" s="382"/>
      <c r="AN37" s="385"/>
      <c r="AO37" s="382"/>
      <c r="AP37" s="385"/>
      <c r="AQ37" s="385"/>
      <c r="AR37" s="385"/>
      <c r="AS37" s="385"/>
      <c r="AT37" s="385"/>
      <c r="AU37" s="382"/>
      <c r="AV37" s="382"/>
    </row>
    <row r="38" spans="1:48" s="362" customFormat="1" ht="10.5" x14ac:dyDescent="0.15">
      <c r="A38" s="354"/>
      <c r="B38" s="355" t="s">
        <v>549</v>
      </c>
      <c r="C38" s="355"/>
      <c r="D38" s="356"/>
      <c r="E38" s="354"/>
      <c r="F38" s="354"/>
      <c r="G38" s="354"/>
      <c r="H38" s="354"/>
      <c r="I38" s="357"/>
      <c r="J38" s="354"/>
      <c r="K38" s="354"/>
      <c r="L38" s="354"/>
      <c r="M38" s="358"/>
      <c r="N38" s="358"/>
      <c r="O38" s="358"/>
      <c r="P38" s="359"/>
      <c r="Q38" s="358"/>
      <c r="R38" s="359"/>
      <c r="S38" s="358"/>
      <c r="T38" s="358"/>
      <c r="U38" s="360"/>
      <c r="V38" s="360"/>
      <c r="W38" s="358"/>
      <c r="X38" s="359"/>
      <c r="Y38" s="358"/>
      <c r="Z38" s="361"/>
      <c r="AA38" s="359"/>
      <c r="AB38" s="359"/>
      <c r="AC38" s="359"/>
      <c r="AD38" s="359">
        <f>SUM(AD26:AD37)</f>
        <v>14379.219800000001</v>
      </c>
      <c r="AE38" s="359"/>
      <c r="AF38" s="360"/>
      <c r="AG38" s="358"/>
      <c r="AH38" s="361"/>
      <c r="AI38" s="361"/>
      <c r="AJ38" s="361"/>
      <c r="AK38" s="361"/>
      <c r="AL38" s="358"/>
      <c r="AM38" s="358"/>
      <c r="AN38" s="361"/>
      <c r="AO38" s="358"/>
      <c r="AP38" s="361"/>
      <c r="AQ38" s="361"/>
      <c r="AR38" s="361"/>
      <c r="AS38" s="361"/>
      <c r="AT38" s="361"/>
      <c r="AU38" s="358"/>
      <c r="AV38" s="3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topLeftCell="A4" zoomScale="80" zoomScaleNormal="90" zoomScaleSheetLayoutView="80" workbookViewId="0">
      <selection activeCell="B27" sqref="B27"/>
    </sheetView>
  </sheetViews>
  <sheetFormatPr defaultRowHeight="15.75" x14ac:dyDescent="0.25"/>
  <cols>
    <col min="1" max="2" width="66.140625" style="98" customWidth="1"/>
    <col min="3" max="3" width="9.140625" style="99" hidden="1" customWidth="1"/>
    <col min="4" max="5" width="8.85546875" style="99"/>
    <col min="6" max="6" width="24.140625" style="99" customWidth="1"/>
    <col min="7" max="7" width="8.85546875" style="99"/>
    <col min="8" max="8" width="11.28515625" style="99" bestFit="1" customWidth="1"/>
    <col min="9" max="256" width="8.85546875" style="99"/>
    <col min="257" max="258" width="66.140625" style="99" customWidth="1"/>
    <col min="259" max="512" width="8.85546875" style="99"/>
    <col min="513" max="514" width="66.140625" style="99" customWidth="1"/>
    <col min="515" max="768" width="8.85546875" style="99"/>
    <col min="769" max="770" width="66.140625" style="99" customWidth="1"/>
    <col min="771" max="1024" width="8.85546875" style="99"/>
    <col min="1025" max="1026" width="66.140625" style="99" customWidth="1"/>
    <col min="1027" max="1280" width="8.85546875" style="99"/>
    <col min="1281" max="1282" width="66.140625" style="99" customWidth="1"/>
    <col min="1283" max="1536" width="8.85546875" style="99"/>
    <col min="1537" max="1538" width="66.140625" style="99" customWidth="1"/>
    <col min="1539" max="1792" width="8.85546875" style="99"/>
    <col min="1793" max="1794" width="66.140625" style="99" customWidth="1"/>
    <col min="1795" max="2048" width="8.85546875" style="99"/>
    <col min="2049" max="2050" width="66.140625" style="99" customWidth="1"/>
    <col min="2051" max="2304" width="8.85546875" style="99"/>
    <col min="2305" max="2306" width="66.140625" style="99" customWidth="1"/>
    <col min="2307" max="2560" width="8.85546875" style="99"/>
    <col min="2561" max="2562" width="66.140625" style="99" customWidth="1"/>
    <col min="2563" max="2816" width="8.85546875" style="99"/>
    <col min="2817" max="2818" width="66.140625" style="99" customWidth="1"/>
    <col min="2819" max="3072" width="8.85546875" style="99"/>
    <col min="3073" max="3074" width="66.140625" style="99" customWidth="1"/>
    <col min="3075" max="3328" width="8.85546875" style="99"/>
    <col min="3329" max="3330" width="66.140625" style="99" customWidth="1"/>
    <col min="3331" max="3584" width="8.85546875" style="99"/>
    <col min="3585" max="3586" width="66.140625" style="99" customWidth="1"/>
    <col min="3587" max="3840" width="8.85546875" style="99"/>
    <col min="3841" max="3842" width="66.140625" style="99" customWidth="1"/>
    <col min="3843" max="4096" width="8.85546875" style="99"/>
    <col min="4097" max="4098" width="66.140625" style="99" customWidth="1"/>
    <col min="4099" max="4352" width="8.85546875" style="99"/>
    <col min="4353" max="4354" width="66.140625" style="99" customWidth="1"/>
    <col min="4355" max="4608" width="8.85546875" style="99"/>
    <col min="4609" max="4610" width="66.140625" style="99" customWidth="1"/>
    <col min="4611" max="4864" width="8.85546875" style="99"/>
    <col min="4865" max="4866" width="66.140625" style="99" customWidth="1"/>
    <col min="4867" max="5120" width="8.85546875" style="99"/>
    <col min="5121" max="5122" width="66.140625" style="99" customWidth="1"/>
    <col min="5123" max="5376" width="8.85546875" style="99"/>
    <col min="5377" max="5378" width="66.140625" style="99" customWidth="1"/>
    <col min="5379" max="5632" width="8.85546875" style="99"/>
    <col min="5633" max="5634" width="66.140625" style="99" customWidth="1"/>
    <col min="5635" max="5888" width="8.85546875" style="99"/>
    <col min="5889" max="5890" width="66.140625" style="99" customWidth="1"/>
    <col min="5891" max="6144" width="8.85546875" style="99"/>
    <col min="6145" max="6146" width="66.140625" style="99" customWidth="1"/>
    <col min="6147" max="6400" width="8.85546875" style="99"/>
    <col min="6401" max="6402" width="66.140625" style="99" customWidth="1"/>
    <col min="6403" max="6656" width="8.85546875" style="99"/>
    <col min="6657" max="6658" width="66.140625" style="99" customWidth="1"/>
    <col min="6659" max="6912" width="8.85546875" style="99"/>
    <col min="6913" max="6914" width="66.140625" style="99" customWidth="1"/>
    <col min="6915" max="7168" width="8.85546875" style="99"/>
    <col min="7169" max="7170" width="66.140625" style="99" customWidth="1"/>
    <col min="7171" max="7424" width="8.85546875" style="99"/>
    <col min="7425" max="7426" width="66.140625" style="99" customWidth="1"/>
    <col min="7427" max="7680" width="8.85546875" style="99"/>
    <col min="7681" max="7682" width="66.140625" style="99" customWidth="1"/>
    <col min="7683" max="7936" width="8.85546875" style="99"/>
    <col min="7937" max="7938" width="66.140625" style="99" customWidth="1"/>
    <col min="7939" max="8192" width="8.85546875" style="99"/>
    <col min="8193" max="8194" width="66.140625" style="99" customWidth="1"/>
    <col min="8195" max="8448" width="8.85546875" style="99"/>
    <col min="8449" max="8450" width="66.140625" style="99" customWidth="1"/>
    <col min="8451" max="8704" width="8.85546875" style="99"/>
    <col min="8705" max="8706" width="66.140625" style="99" customWidth="1"/>
    <col min="8707" max="8960" width="8.85546875" style="99"/>
    <col min="8961" max="8962" width="66.140625" style="99" customWidth="1"/>
    <col min="8963" max="9216" width="8.85546875" style="99"/>
    <col min="9217" max="9218" width="66.140625" style="99" customWidth="1"/>
    <col min="9219" max="9472" width="8.85546875" style="99"/>
    <col min="9473" max="9474" width="66.140625" style="99" customWidth="1"/>
    <col min="9475" max="9728" width="8.85546875" style="99"/>
    <col min="9729" max="9730" width="66.140625" style="99" customWidth="1"/>
    <col min="9731" max="9984" width="8.85546875" style="99"/>
    <col min="9985" max="9986" width="66.140625" style="99" customWidth="1"/>
    <col min="9987" max="10240" width="8.85546875" style="99"/>
    <col min="10241" max="10242" width="66.140625" style="99" customWidth="1"/>
    <col min="10243" max="10496" width="8.85546875" style="99"/>
    <col min="10497" max="10498" width="66.140625" style="99" customWidth="1"/>
    <col min="10499" max="10752" width="8.85546875" style="99"/>
    <col min="10753" max="10754" width="66.140625" style="99" customWidth="1"/>
    <col min="10755" max="11008" width="8.85546875" style="99"/>
    <col min="11009" max="11010" width="66.140625" style="99" customWidth="1"/>
    <col min="11011" max="11264" width="8.85546875" style="99"/>
    <col min="11265" max="11266" width="66.140625" style="99" customWidth="1"/>
    <col min="11267" max="11520" width="8.85546875" style="99"/>
    <col min="11521" max="11522" width="66.140625" style="99" customWidth="1"/>
    <col min="11523" max="11776" width="8.85546875" style="99"/>
    <col min="11777" max="11778" width="66.140625" style="99" customWidth="1"/>
    <col min="11779" max="12032" width="8.85546875" style="99"/>
    <col min="12033" max="12034" width="66.140625" style="99" customWidth="1"/>
    <col min="12035" max="12288" width="8.85546875" style="99"/>
    <col min="12289" max="12290" width="66.140625" style="99" customWidth="1"/>
    <col min="12291" max="12544" width="8.85546875" style="99"/>
    <col min="12545" max="12546" width="66.140625" style="99" customWidth="1"/>
    <col min="12547" max="12800" width="8.85546875" style="99"/>
    <col min="12801" max="12802" width="66.140625" style="99" customWidth="1"/>
    <col min="12803" max="13056" width="8.85546875" style="99"/>
    <col min="13057" max="13058" width="66.140625" style="99" customWidth="1"/>
    <col min="13059" max="13312" width="8.85546875" style="99"/>
    <col min="13313" max="13314" width="66.140625" style="99" customWidth="1"/>
    <col min="13315" max="13568" width="8.85546875" style="99"/>
    <col min="13569" max="13570" width="66.140625" style="99" customWidth="1"/>
    <col min="13571" max="13824" width="8.85546875" style="99"/>
    <col min="13825" max="13826" width="66.140625" style="99" customWidth="1"/>
    <col min="13827" max="14080" width="8.85546875" style="99"/>
    <col min="14081" max="14082" width="66.140625" style="99" customWidth="1"/>
    <col min="14083" max="14336" width="8.85546875" style="99"/>
    <col min="14337" max="14338" width="66.140625" style="99" customWidth="1"/>
    <col min="14339" max="14592" width="8.85546875" style="99"/>
    <col min="14593" max="14594" width="66.140625" style="99" customWidth="1"/>
    <col min="14595" max="14848" width="8.85546875" style="99"/>
    <col min="14849" max="14850" width="66.140625" style="99" customWidth="1"/>
    <col min="14851" max="15104" width="8.85546875" style="99"/>
    <col min="15105" max="15106" width="66.140625" style="99" customWidth="1"/>
    <col min="15107" max="15360" width="8.85546875" style="99"/>
    <col min="15361" max="15362" width="66.140625" style="99" customWidth="1"/>
    <col min="15363" max="15616" width="8.85546875" style="99"/>
    <col min="15617" max="15618" width="66.140625" style="99" customWidth="1"/>
    <col min="15619" max="15872" width="8.85546875" style="99"/>
    <col min="15873" max="15874" width="66.140625" style="99" customWidth="1"/>
    <col min="15875" max="16128" width="8.85546875" style="99"/>
    <col min="16129" max="16130" width="66.140625" style="99" customWidth="1"/>
    <col min="16131" max="16384" width="8.85546875" style="99"/>
  </cols>
  <sheetData>
    <row r="1" spans="1:8" ht="18.75" x14ac:dyDescent="0.25">
      <c r="B1" s="36" t="s">
        <v>65</v>
      </c>
    </row>
    <row r="2" spans="1:8" ht="18.75" x14ac:dyDescent="0.3">
      <c r="B2" s="14" t="s">
        <v>7</v>
      </c>
    </row>
    <row r="3" spans="1:8" ht="18.75" x14ac:dyDescent="0.3">
      <c r="B3" s="14" t="s">
        <v>461</v>
      </c>
    </row>
    <row r="4" spans="1:8" x14ac:dyDescent="0.25">
      <c r="B4" s="40"/>
    </row>
    <row r="5" spans="1:8" ht="18.75" x14ac:dyDescent="0.3">
      <c r="A5" s="607" t="str">
        <f>'1. паспорт местоположение'!A5:C5</f>
        <v>Год раскрытия информации: 2026 год</v>
      </c>
      <c r="B5" s="607"/>
      <c r="C5" s="68"/>
      <c r="D5" s="68"/>
      <c r="E5" s="68"/>
      <c r="F5" s="68"/>
      <c r="G5" s="68"/>
      <c r="H5" s="68"/>
    </row>
    <row r="6" spans="1:8" ht="18.75" x14ac:dyDescent="0.3">
      <c r="A6" s="216"/>
      <c r="B6" s="216"/>
      <c r="C6" s="216"/>
      <c r="D6" s="216"/>
      <c r="E6" s="216"/>
      <c r="F6" s="216"/>
      <c r="G6" s="216"/>
      <c r="H6" s="216"/>
    </row>
    <row r="7" spans="1:8" ht="18.75" x14ac:dyDescent="0.25">
      <c r="A7" s="482" t="s">
        <v>6</v>
      </c>
      <c r="B7" s="482"/>
      <c r="C7" s="130"/>
      <c r="D7" s="130"/>
      <c r="E7" s="130"/>
      <c r="F7" s="130"/>
      <c r="G7" s="130"/>
      <c r="H7" s="130"/>
    </row>
    <row r="8" spans="1:8" ht="18.75" x14ac:dyDescent="0.25">
      <c r="A8" s="130"/>
      <c r="B8" s="130"/>
      <c r="C8" s="130"/>
      <c r="D8" s="130"/>
      <c r="E8" s="130"/>
      <c r="F8" s="130"/>
      <c r="G8" s="130"/>
      <c r="H8" s="130"/>
    </row>
    <row r="9" spans="1:8" x14ac:dyDescent="0.25">
      <c r="A9" s="476" t="str">
        <f>'1. паспорт местоположение'!A9:C9</f>
        <v>Акционерное общество "Россети Янтарь" ДЗО  ПАО "Россети"</v>
      </c>
      <c r="B9" s="476"/>
      <c r="C9" s="145"/>
      <c r="D9" s="145"/>
      <c r="E9" s="145"/>
      <c r="F9" s="145"/>
      <c r="G9" s="145"/>
      <c r="H9" s="145"/>
    </row>
    <row r="10" spans="1:8" x14ac:dyDescent="0.25">
      <c r="A10" s="478" t="s">
        <v>5</v>
      </c>
      <c r="B10" s="478"/>
      <c r="C10" s="132"/>
      <c r="D10" s="132"/>
      <c r="E10" s="132"/>
      <c r="F10" s="132"/>
      <c r="G10" s="132"/>
      <c r="H10" s="132"/>
    </row>
    <row r="11" spans="1:8" ht="18.75" x14ac:dyDescent="0.25">
      <c r="A11" s="130"/>
      <c r="B11" s="130"/>
      <c r="C11" s="130"/>
      <c r="D11" s="130"/>
      <c r="E11" s="130"/>
      <c r="F11" s="130"/>
      <c r="G11" s="130"/>
      <c r="H11" s="130"/>
    </row>
    <row r="12" spans="1:8" x14ac:dyDescent="0.25">
      <c r="A12" s="476" t="str">
        <f>'1. паспорт местоположение'!A12:C12</f>
        <v>H_16-0451</v>
      </c>
      <c r="B12" s="476"/>
      <c r="C12" s="145"/>
      <c r="D12" s="145"/>
      <c r="E12" s="145"/>
      <c r="F12" s="145"/>
      <c r="G12" s="145"/>
      <c r="H12" s="145"/>
    </row>
    <row r="13" spans="1:8" x14ac:dyDescent="0.25">
      <c r="A13" s="478" t="s">
        <v>4</v>
      </c>
      <c r="B13" s="478"/>
      <c r="C13" s="132"/>
      <c r="D13" s="132"/>
      <c r="E13" s="132"/>
      <c r="F13" s="132"/>
      <c r="G13" s="132"/>
      <c r="H13" s="132"/>
    </row>
    <row r="14" spans="1:8" ht="18.75" x14ac:dyDescent="0.25">
      <c r="A14" s="10"/>
      <c r="B14" s="10"/>
      <c r="C14" s="10"/>
      <c r="D14" s="10"/>
      <c r="E14" s="10"/>
      <c r="F14" s="10"/>
      <c r="G14" s="10"/>
      <c r="H14" s="10"/>
    </row>
    <row r="15" spans="1:8" x14ac:dyDescent="0.25">
      <c r="A15" s="608" t="str">
        <f>'1. паспорт местоположение'!A15:C15</f>
        <v>Реконструкция ВЛ 15 кВ № 15-71 (инв. № 5115434) с заменой неизолированного провода на СИП-3 протяженностью 1,814 км в Мамоновском ГО</v>
      </c>
      <c r="B15" s="476"/>
      <c r="C15" s="145"/>
      <c r="D15" s="145"/>
      <c r="E15" s="145"/>
      <c r="F15" s="145"/>
      <c r="G15" s="145"/>
      <c r="H15" s="145"/>
    </row>
    <row r="16" spans="1:8" x14ac:dyDescent="0.25">
      <c r="A16" s="478" t="s">
        <v>3</v>
      </c>
      <c r="B16" s="478"/>
      <c r="C16" s="132"/>
      <c r="D16" s="132"/>
      <c r="E16" s="132"/>
      <c r="F16" s="132"/>
      <c r="G16" s="132"/>
      <c r="H16" s="132"/>
    </row>
    <row r="17" spans="1:2" x14ac:dyDescent="0.25">
      <c r="B17" s="100"/>
    </row>
    <row r="18" spans="1:2" x14ac:dyDescent="0.25">
      <c r="A18" s="609" t="s">
        <v>443</v>
      </c>
      <c r="B18" s="610"/>
    </row>
    <row r="19" spans="1:2" x14ac:dyDescent="0.25">
      <c r="B19" s="40"/>
    </row>
    <row r="20" spans="1:2" ht="16.5" thickBot="1" x14ac:dyDescent="0.3">
      <c r="B20" s="101"/>
    </row>
    <row r="21" spans="1:2" ht="45.75" thickBot="1" x14ac:dyDescent="0.3">
      <c r="A21" s="102" t="s">
        <v>319</v>
      </c>
      <c r="B21" s="103" t="str">
        <f>A15</f>
        <v>Реконструкция ВЛ 15 кВ № 15-71 (инв. № 5115434) с заменой неизолированного провода на СИП-3 протяженностью 1,814 км в Мамоновском ГО</v>
      </c>
    </row>
    <row r="22" spans="1:2" ht="16.5" thickBot="1" x14ac:dyDescent="0.3">
      <c r="A22" s="102" t="s">
        <v>320</v>
      </c>
      <c r="B22" s="103" t="str">
        <f>CONCATENATE('1. паспорт местоположение'!C26,", ",'1. паспорт местоположение'!C27)</f>
        <v>Калининградская область, Зеленоградский муниципальный округ</v>
      </c>
    </row>
    <row r="23" spans="1:2" ht="16.5" thickBot="1" x14ac:dyDescent="0.3">
      <c r="A23" s="102" t="s">
        <v>300</v>
      </c>
      <c r="B23" s="104" t="s">
        <v>502</v>
      </c>
    </row>
    <row r="24" spans="1:2" ht="16.5" thickBot="1" x14ac:dyDescent="0.3">
      <c r="A24" s="102" t="s">
        <v>321</v>
      </c>
      <c r="B24" s="104" t="str">
        <f>CONCATENATE('3.2 паспорт Техсостояние ЛЭП'!R35," (",'3.2 паспорт Техсостояние ЛЭП'!S35,") км")</f>
        <v>2,108 (0,095) км</v>
      </c>
    </row>
    <row r="25" spans="1:2" ht="16.5" thickBot="1" x14ac:dyDescent="0.3">
      <c r="A25" s="105" t="s">
        <v>322</v>
      </c>
      <c r="B25" s="103">
        <v>2024</v>
      </c>
    </row>
    <row r="26" spans="1:2" ht="16.5" thickBot="1" x14ac:dyDescent="0.3">
      <c r="A26" s="106" t="s">
        <v>323</v>
      </c>
      <c r="B26" s="107" t="s">
        <v>632</v>
      </c>
    </row>
    <row r="27" spans="1:2" ht="29.25" thickBot="1" x14ac:dyDescent="0.3">
      <c r="A27" s="114" t="s">
        <v>639</v>
      </c>
      <c r="B27" s="215">
        <f>'6.2. Паспорт фин осв ввод'!C24</f>
        <v>14.45620888</v>
      </c>
    </row>
    <row r="28" spans="1:2" ht="16.5" thickBot="1" x14ac:dyDescent="0.3">
      <c r="A28" s="109" t="s">
        <v>324</v>
      </c>
      <c r="B28" s="262" t="s">
        <v>622</v>
      </c>
    </row>
    <row r="29" spans="1:2" ht="29.25" thickBot="1" x14ac:dyDescent="0.3">
      <c r="A29" s="115" t="s">
        <v>542</v>
      </c>
      <c r="B29" s="276">
        <f>'7. Паспорт отчет о закупке'!AD38/1000</f>
        <v>14.379219800000001</v>
      </c>
    </row>
    <row r="30" spans="1:2" ht="29.25" thickBot="1" x14ac:dyDescent="0.3">
      <c r="A30" s="115" t="s">
        <v>543</v>
      </c>
      <c r="B30" s="276">
        <f>B32+B41+B58</f>
        <v>14.419643779999999</v>
      </c>
    </row>
    <row r="31" spans="1:2" ht="16.5" thickBot="1" x14ac:dyDescent="0.3">
      <c r="A31" s="109" t="s">
        <v>325</v>
      </c>
      <c r="B31" s="276"/>
    </row>
    <row r="32" spans="1:2" ht="29.25" thickBot="1" x14ac:dyDescent="0.3">
      <c r="A32" s="115" t="s">
        <v>326</v>
      </c>
      <c r="B32" s="433">
        <f>SUMIF(C33:C40,10,B33:B40)</f>
        <v>13.61262462</v>
      </c>
    </row>
    <row r="33" spans="1:8" s="219" customFormat="1" ht="45.75" thickBot="1" x14ac:dyDescent="0.3">
      <c r="A33" s="419" t="s">
        <v>602</v>
      </c>
      <c r="B33" s="420">
        <f>6.9564*0+B36</f>
        <v>6.6694754600000001</v>
      </c>
      <c r="C33" s="219">
        <v>10</v>
      </c>
    </row>
    <row r="34" spans="1:8" ht="16.5" thickBot="1" x14ac:dyDescent="0.3">
      <c r="A34" s="109" t="s">
        <v>327</v>
      </c>
      <c r="B34" s="220">
        <f>B33/$B$27</f>
        <v>0.46135715908388286</v>
      </c>
    </row>
    <row r="35" spans="1:8" ht="16.5" thickBot="1" x14ac:dyDescent="0.3">
      <c r="A35" s="109" t="s">
        <v>545</v>
      </c>
      <c r="B35" s="276">
        <v>6.6694754600000001</v>
      </c>
      <c r="C35" s="99">
        <v>1</v>
      </c>
    </row>
    <row r="36" spans="1:8" ht="16.5" thickBot="1" x14ac:dyDescent="0.3">
      <c r="A36" s="109" t="s">
        <v>546</v>
      </c>
      <c r="B36" s="276">
        <v>6.6694754600000001</v>
      </c>
      <c r="C36" s="99">
        <v>2</v>
      </c>
      <c r="H36" s="363"/>
    </row>
    <row r="37" spans="1:8" s="219" customFormat="1" ht="45.75" thickBot="1" x14ac:dyDescent="0.3">
      <c r="A37" s="419" t="s">
        <v>626</v>
      </c>
      <c r="B37" s="420">
        <f>7.04730106*0+B40</f>
        <v>6.9431491599999999</v>
      </c>
      <c r="C37" s="219">
        <v>10</v>
      </c>
    </row>
    <row r="38" spans="1:8" ht="16.5" thickBot="1" x14ac:dyDescent="0.3">
      <c r="A38" s="109" t="s">
        <v>327</v>
      </c>
      <c r="B38" s="220">
        <f>B37/$B$27</f>
        <v>0.48028838111254518</v>
      </c>
    </row>
    <row r="39" spans="1:8" ht="16.5" thickBot="1" x14ac:dyDescent="0.3">
      <c r="A39" s="109" t="s">
        <v>545</v>
      </c>
      <c r="B39" s="276">
        <v>6.9431491599999999</v>
      </c>
      <c r="C39" s="99">
        <v>1</v>
      </c>
    </row>
    <row r="40" spans="1:8" ht="16.5" thickBot="1" x14ac:dyDescent="0.3">
      <c r="A40" s="109" t="s">
        <v>546</v>
      </c>
      <c r="B40" s="276">
        <v>6.9431491599999999</v>
      </c>
      <c r="C40" s="99">
        <v>2</v>
      </c>
    </row>
    <row r="41" spans="1:8" ht="29.25" thickBot="1" x14ac:dyDescent="0.3">
      <c r="A41" s="115" t="s">
        <v>328</v>
      </c>
      <c r="B41" s="433">
        <f>SUMIF(C42:C57,20,B42:B57)</f>
        <v>0</v>
      </c>
    </row>
    <row r="42" spans="1:8" s="219" customFormat="1" ht="30.75" thickBot="1" x14ac:dyDescent="0.3">
      <c r="A42" s="222" t="s">
        <v>544</v>
      </c>
      <c r="B42" s="277">
        <v>0</v>
      </c>
      <c r="C42" s="219">
        <v>20</v>
      </c>
    </row>
    <row r="43" spans="1:8" ht="16.5" thickBot="1" x14ac:dyDescent="0.3">
      <c r="A43" s="109" t="s">
        <v>327</v>
      </c>
      <c r="B43" s="220">
        <f>B42/$B$27</f>
        <v>0</v>
      </c>
    </row>
    <row r="44" spans="1:8" ht="16.5" thickBot="1" x14ac:dyDescent="0.3">
      <c r="A44" s="109" t="s">
        <v>545</v>
      </c>
      <c r="B44" s="276">
        <v>0</v>
      </c>
      <c r="C44" s="99">
        <v>1</v>
      </c>
    </row>
    <row r="45" spans="1:8" ht="16.5" thickBot="1" x14ac:dyDescent="0.3">
      <c r="A45" s="109" t="s">
        <v>546</v>
      </c>
      <c r="B45" s="276">
        <v>0</v>
      </c>
      <c r="C45" s="99">
        <v>2</v>
      </c>
    </row>
    <row r="46" spans="1:8" s="219" customFormat="1" ht="30.75" thickBot="1" x14ac:dyDescent="0.3">
      <c r="A46" s="222" t="s">
        <v>544</v>
      </c>
      <c r="B46" s="277">
        <v>0</v>
      </c>
      <c r="C46" s="219">
        <v>20</v>
      </c>
    </row>
    <row r="47" spans="1:8" ht="16.5" thickBot="1" x14ac:dyDescent="0.3">
      <c r="A47" s="109" t="s">
        <v>327</v>
      </c>
      <c r="B47" s="220">
        <f>B46/$B$27</f>
        <v>0</v>
      </c>
    </row>
    <row r="48" spans="1:8" ht="16.5" thickBot="1" x14ac:dyDescent="0.3">
      <c r="A48" s="109" t="s">
        <v>545</v>
      </c>
      <c r="B48" s="276">
        <v>0</v>
      </c>
      <c r="C48" s="99">
        <v>1</v>
      </c>
    </row>
    <row r="49" spans="1:3" ht="16.5" thickBot="1" x14ac:dyDescent="0.3">
      <c r="A49" s="109" t="s">
        <v>546</v>
      </c>
      <c r="B49" s="276">
        <v>0</v>
      </c>
      <c r="C49" s="99">
        <v>2</v>
      </c>
    </row>
    <row r="50" spans="1:3" s="219" customFormat="1" ht="30.75" thickBot="1" x14ac:dyDescent="0.3">
      <c r="A50" s="222" t="s">
        <v>544</v>
      </c>
      <c r="B50" s="277">
        <v>0</v>
      </c>
      <c r="C50" s="219">
        <v>20</v>
      </c>
    </row>
    <row r="51" spans="1:3" ht="16.5" thickBot="1" x14ac:dyDescent="0.3">
      <c r="A51" s="109" t="s">
        <v>327</v>
      </c>
      <c r="B51" s="220">
        <f>B50/$B$27</f>
        <v>0</v>
      </c>
    </row>
    <row r="52" spans="1:3" ht="16.5" thickBot="1" x14ac:dyDescent="0.3">
      <c r="A52" s="109" t="s">
        <v>545</v>
      </c>
      <c r="B52" s="276">
        <v>0</v>
      </c>
      <c r="C52" s="99">
        <v>1</v>
      </c>
    </row>
    <row r="53" spans="1:3" ht="16.5" thickBot="1" x14ac:dyDescent="0.3">
      <c r="A53" s="109" t="s">
        <v>546</v>
      </c>
      <c r="B53" s="276">
        <v>0</v>
      </c>
      <c r="C53" s="99">
        <v>2</v>
      </c>
    </row>
    <row r="54" spans="1:3" s="219" customFormat="1" ht="30.75" thickBot="1" x14ac:dyDescent="0.3">
      <c r="A54" s="222" t="s">
        <v>544</v>
      </c>
      <c r="B54" s="277">
        <v>0</v>
      </c>
      <c r="C54" s="219">
        <v>20</v>
      </c>
    </row>
    <row r="55" spans="1:3" ht="16.5" thickBot="1" x14ac:dyDescent="0.3">
      <c r="A55" s="109" t="s">
        <v>327</v>
      </c>
      <c r="B55" s="220">
        <f>B54/$B$27</f>
        <v>0</v>
      </c>
    </row>
    <row r="56" spans="1:3" ht="16.5" thickBot="1" x14ac:dyDescent="0.3">
      <c r="A56" s="109" t="s">
        <v>545</v>
      </c>
      <c r="B56" s="276">
        <v>0</v>
      </c>
      <c r="C56" s="99">
        <v>1</v>
      </c>
    </row>
    <row r="57" spans="1:3" ht="16.5" thickBot="1" x14ac:dyDescent="0.3">
      <c r="A57" s="109" t="s">
        <v>546</v>
      </c>
      <c r="B57" s="276">
        <v>0</v>
      </c>
      <c r="C57" s="99">
        <v>2</v>
      </c>
    </row>
    <row r="58" spans="1:3" ht="29.25" thickBot="1" x14ac:dyDescent="0.3">
      <c r="A58" s="115" t="s">
        <v>329</v>
      </c>
      <c r="B58" s="433">
        <f>SUMIF(C59:C82,30,B59:B82)</f>
        <v>0.80701915999999996</v>
      </c>
    </row>
    <row r="59" spans="1:3" s="219" customFormat="1" ht="30.75" thickBot="1" x14ac:dyDescent="0.3">
      <c r="A59" s="456" t="s">
        <v>547</v>
      </c>
      <c r="B59" s="457">
        <v>0.35</v>
      </c>
      <c r="C59" s="219">
        <v>30</v>
      </c>
    </row>
    <row r="60" spans="1:3" ht="16.5" thickBot="1" x14ac:dyDescent="0.3">
      <c r="A60" s="109" t="s">
        <v>327</v>
      </c>
      <c r="B60" s="220">
        <f>B59/$B$27</f>
        <v>2.4211050276412439E-2</v>
      </c>
    </row>
    <row r="61" spans="1:3" ht="16.5" thickBot="1" x14ac:dyDescent="0.3">
      <c r="A61" s="109" t="s">
        <v>545</v>
      </c>
      <c r="B61" s="276">
        <v>0.35</v>
      </c>
      <c r="C61" s="99">
        <v>1</v>
      </c>
    </row>
    <row r="62" spans="1:3" ht="16.5" thickBot="1" x14ac:dyDescent="0.3">
      <c r="A62" s="109" t="s">
        <v>546</v>
      </c>
      <c r="B62" s="276">
        <v>0.35</v>
      </c>
      <c r="C62" s="99">
        <v>2</v>
      </c>
    </row>
    <row r="63" spans="1:3" s="219" customFormat="1" ht="30.75" thickBot="1" x14ac:dyDescent="0.3">
      <c r="A63" s="456" t="s">
        <v>554</v>
      </c>
      <c r="B63" s="457">
        <v>3.7499999999999999E-2</v>
      </c>
      <c r="C63" s="219">
        <v>30</v>
      </c>
    </row>
    <row r="64" spans="1:3" ht="16.5" thickBot="1" x14ac:dyDescent="0.3">
      <c r="A64" s="109" t="s">
        <v>327</v>
      </c>
      <c r="B64" s="220">
        <f>B63/$B$27</f>
        <v>2.59404110104419E-3</v>
      </c>
    </row>
    <row r="65" spans="1:3" ht="16.5" thickBot="1" x14ac:dyDescent="0.3">
      <c r="A65" s="109" t="s">
        <v>545</v>
      </c>
      <c r="B65" s="276">
        <v>3.7499999999999999E-2</v>
      </c>
      <c r="C65" s="99">
        <v>1</v>
      </c>
    </row>
    <row r="66" spans="1:3" ht="16.5" thickBot="1" x14ac:dyDescent="0.3">
      <c r="A66" s="109" t="s">
        <v>546</v>
      </c>
      <c r="B66" s="276">
        <v>3.7499999999999999E-2</v>
      </c>
      <c r="C66" s="99">
        <v>2</v>
      </c>
    </row>
    <row r="67" spans="1:3" s="219" customFormat="1" ht="30.75" thickBot="1" x14ac:dyDescent="0.3">
      <c r="A67" s="456" t="s">
        <v>581</v>
      </c>
      <c r="B67" s="457">
        <v>2.9239800000000001E-3</v>
      </c>
      <c r="C67" s="219">
        <v>30</v>
      </c>
    </row>
    <row r="68" spans="1:3" ht="16.5" thickBot="1" x14ac:dyDescent="0.3">
      <c r="A68" s="109" t="s">
        <v>327</v>
      </c>
      <c r="B68" s="220">
        <f>B67/$B$27</f>
        <v>2.0226464796349844E-4</v>
      </c>
    </row>
    <row r="69" spans="1:3" ht="16.5" thickBot="1" x14ac:dyDescent="0.3">
      <c r="A69" s="109" t="s">
        <v>545</v>
      </c>
      <c r="B69" s="276">
        <v>2.9239800000000001E-3</v>
      </c>
      <c r="C69" s="99">
        <v>1</v>
      </c>
    </row>
    <row r="70" spans="1:3" ht="16.5" thickBot="1" x14ac:dyDescent="0.3">
      <c r="A70" s="109" t="s">
        <v>546</v>
      </c>
      <c r="B70" s="276">
        <v>2.9239800000000001E-3</v>
      </c>
      <c r="C70" s="99">
        <v>2</v>
      </c>
    </row>
    <row r="71" spans="1:3" s="219" customFormat="1" ht="30.75" thickBot="1" x14ac:dyDescent="0.3">
      <c r="A71" s="456" t="s">
        <v>569</v>
      </c>
      <c r="B71" s="457">
        <v>4.4100600000000004E-3</v>
      </c>
      <c r="C71" s="219">
        <v>30</v>
      </c>
    </row>
    <row r="72" spans="1:3" ht="16.5" thickBot="1" x14ac:dyDescent="0.3">
      <c r="A72" s="109" t="s">
        <v>327</v>
      </c>
      <c r="B72" s="220">
        <f>B71/$B$27</f>
        <v>3.0506338394855844E-4</v>
      </c>
    </row>
    <row r="73" spans="1:3" ht="16.5" thickBot="1" x14ac:dyDescent="0.3">
      <c r="A73" s="109" t="s">
        <v>545</v>
      </c>
      <c r="B73" s="276">
        <v>4.4100600000000004E-3</v>
      </c>
      <c r="C73" s="99">
        <v>1</v>
      </c>
    </row>
    <row r="74" spans="1:3" ht="16.5" thickBot="1" x14ac:dyDescent="0.3">
      <c r="A74" s="109" t="s">
        <v>546</v>
      </c>
      <c r="B74" s="276">
        <v>4.4100600000000004E-3</v>
      </c>
      <c r="C74" s="99">
        <v>2</v>
      </c>
    </row>
    <row r="75" spans="1:3" s="219" customFormat="1" ht="45.75" thickBot="1" x14ac:dyDescent="0.3">
      <c r="A75" s="419" t="s">
        <v>595</v>
      </c>
      <c r="B75" s="420">
        <v>0.41218512000000002</v>
      </c>
      <c r="C75" s="219">
        <v>30</v>
      </c>
    </row>
    <row r="76" spans="1:3" ht="16.5" thickBot="1" x14ac:dyDescent="0.3">
      <c r="A76" s="109" t="s">
        <v>327</v>
      </c>
      <c r="B76" s="220">
        <f>B75/$B$27</f>
        <v>2.8512670467168846E-2</v>
      </c>
    </row>
    <row r="77" spans="1:3" ht="16.5" thickBot="1" x14ac:dyDescent="0.3">
      <c r="A77" s="109" t="s">
        <v>545</v>
      </c>
      <c r="B77" s="276">
        <v>0.41218512000000002</v>
      </c>
      <c r="C77" s="99">
        <v>1</v>
      </c>
    </row>
    <row r="78" spans="1:3" ht="16.5" thickBot="1" x14ac:dyDescent="0.3">
      <c r="A78" s="109" t="s">
        <v>546</v>
      </c>
      <c r="B78" s="276">
        <v>0.41218512000000002</v>
      </c>
      <c r="C78" s="99">
        <v>2</v>
      </c>
    </row>
    <row r="79" spans="1:3" s="219" customFormat="1" ht="30.75" thickBot="1" x14ac:dyDescent="0.3">
      <c r="A79" s="222" t="s">
        <v>544</v>
      </c>
      <c r="B79" s="277">
        <v>0</v>
      </c>
      <c r="C79" s="219">
        <v>30</v>
      </c>
    </row>
    <row r="80" spans="1:3" ht="16.5" thickBot="1" x14ac:dyDescent="0.3">
      <c r="A80" s="109" t="s">
        <v>327</v>
      </c>
      <c r="B80" s="220">
        <f>B79/$B$27</f>
        <v>0</v>
      </c>
    </row>
    <row r="81" spans="1:3" ht="16.5" thickBot="1" x14ac:dyDescent="0.3">
      <c r="A81" s="109" t="s">
        <v>545</v>
      </c>
      <c r="B81" s="276">
        <v>0</v>
      </c>
      <c r="C81" s="99">
        <v>1</v>
      </c>
    </row>
    <row r="82" spans="1:3" ht="16.5" thickBot="1" x14ac:dyDescent="0.3">
      <c r="A82" s="109" t="s">
        <v>546</v>
      </c>
      <c r="B82" s="276">
        <v>0</v>
      </c>
      <c r="C82" s="99">
        <v>2</v>
      </c>
    </row>
    <row r="83" spans="1:3" ht="29.25" thickBot="1" x14ac:dyDescent="0.3">
      <c r="A83" s="108" t="s">
        <v>330</v>
      </c>
      <c r="B83" s="220">
        <f>B30/B27</f>
        <v>0.99747063007296555</v>
      </c>
    </row>
    <row r="84" spans="1:3" ht="16.5" thickBot="1" x14ac:dyDescent="0.3">
      <c r="A84" s="110" t="s">
        <v>325</v>
      </c>
      <c r="B84" s="220"/>
    </row>
    <row r="85" spans="1:3" ht="16.5" thickBot="1" x14ac:dyDescent="0.3">
      <c r="A85" s="110" t="s">
        <v>331</v>
      </c>
      <c r="B85" s="220">
        <f>B34-B86</f>
        <v>0.4106594563816236</v>
      </c>
    </row>
    <row r="86" spans="1:3" ht="16.5" thickBot="1" x14ac:dyDescent="0.3">
      <c r="A86" s="110" t="s">
        <v>332</v>
      </c>
      <c r="B86" s="220">
        <f>0.73289658/B27</f>
        <v>5.0697702702259241E-2</v>
      </c>
    </row>
    <row r="87" spans="1:3" ht="16.5" thickBot="1" x14ac:dyDescent="0.3">
      <c r="A87" s="110" t="s">
        <v>333</v>
      </c>
      <c r="B87" s="220">
        <f>(B59+B71)/B27</f>
        <v>2.4516113660360998E-2</v>
      </c>
    </row>
    <row r="88" spans="1:3" ht="16.5" thickBot="1" x14ac:dyDescent="0.3">
      <c r="A88" s="386" t="s">
        <v>552</v>
      </c>
      <c r="B88" s="433">
        <f>SUMIF(C89:C96,40,B89:B96)</f>
        <v>3.6565103999999994E-2</v>
      </c>
    </row>
    <row r="89" spans="1:3" s="219" customFormat="1" ht="30.75" thickBot="1" x14ac:dyDescent="0.3">
      <c r="A89" s="456" t="s">
        <v>553</v>
      </c>
      <c r="B89" s="457">
        <f>0.03047092*1.2</f>
        <v>3.6565103999999994E-2</v>
      </c>
      <c r="C89" s="219">
        <v>40</v>
      </c>
    </row>
    <row r="90" spans="1:3" ht="16.5" thickBot="1" x14ac:dyDescent="0.3">
      <c r="A90" s="109" t="s">
        <v>327</v>
      </c>
      <c r="B90" s="220">
        <f>B89/$B$27</f>
        <v>2.5293702037321414E-3</v>
      </c>
    </row>
    <row r="91" spans="1:3" ht="16.5" thickBot="1" x14ac:dyDescent="0.3">
      <c r="A91" s="109" t="s">
        <v>545</v>
      </c>
      <c r="B91" s="276">
        <v>3.6565103999999994E-2</v>
      </c>
      <c r="C91" s="99">
        <v>1</v>
      </c>
    </row>
    <row r="92" spans="1:3" ht="16.5" thickBot="1" x14ac:dyDescent="0.3">
      <c r="A92" s="109" t="s">
        <v>546</v>
      </c>
      <c r="B92" s="276">
        <v>3.6565103999999994E-2</v>
      </c>
      <c r="C92" s="99">
        <v>2</v>
      </c>
    </row>
    <row r="93" spans="1:3" s="219" customFormat="1" ht="30.75" thickBot="1" x14ac:dyDescent="0.3">
      <c r="A93" s="222" t="s">
        <v>544</v>
      </c>
      <c r="B93" s="277">
        <v>0</v>
      </c>
      <c r="C93" s="219">
        <v>40</v>
      </c>
    </row>
    <row r="94" spans="1:3" ht="16.5" thickBot="1" x14ac:dyDescent="0.3">
      <c r="A94" s="109" t="s">
        <v>327</v>
      </c>
      <c r="B94" s="220">
        <f>B93/$B$27</f>
        <v>0</v>
      </c>
    </row>
    <row r="95" spans="1:3" ht="16.5" thickBot="1" x14ac:dyDescent="0.3">
      <c r="A95" s="109" t="s">
        <v>545</v>
      </c>
      <c r="B95" s="276">
        <v>0</v>
      </c>
      <c r="C95" s="99">
        <v>1</v>
      </c>
    </row>
    <row r="96" spans="1:3" ht="16.5" thickBot="1" x14ac:dyDescent="0.3">
      <c r="A96" s="109" t="s">
        <v>546</v>
      </c>
      <c r="B96" s="276">
        <v>0</v>
      </c>
      <c r="C96" s="99">
        <v>2</v>
      </c>
    </row>
    <row r="97" spans="1:5" ht="16.5" thickBot="1" x14ac:dyDescent="0.3">
      <c r="A97" s="105" t="s">
        <v>334</v>
      </c>
      <c r="B97" s="221">
        <f>B98/$B$27</f>
        <v>1.0000000002766976</v>
      </c>
    </row>
    <row r="98" spans="1:5" ht="16.5" thickBot="1" x14ac:dyDescent="0.3">
      <c r="A98" s="105" t="s">
        <v>335</v>
      </c>
      <c r="B98" s="278">
        <f xml:space="preserve"> SUMIF(C33:C96, 1,B33:B96)</f>
        <v>14.456208883999999</v>
      </c>
      <c r="C98" s="99">
        <f>'6.2. Паспорт фин осв ввод'!C24-'6.2. Паспорт фин осв ввод'!F24</f>
        <v>7.5130597200000002</v>
      </c>
    </row>
    <row r="99" spans="1:5" ht="16.5" thickBot="1" x14ac:dyDescent="0.3">
      <c r="A99" s="105" t="s">
        <v>336</v>
      </c>
      <c r="B99" s="221">
        <f>B100/$B$27</f>
        <v>1.0000000002766976</v>
      </c>
    </row>
    <row r="100" spans="1:5" ht="16.5" thickBot="1" x14ac:dyDescent="0.3">
      <c r="A100" s="106" t="s">
        <v>337</v>
      </c>
      <c r="B100" s="278">
        <f xml:space="preserve"> SUMIF(C35:C96, 2,B35:B96)</f>
        <v>14.456208883999999</v>
      </c>
      <c r="C100" s="99">
        <f>'6.2. Паспорт фин осв ввод'!C30-'6.2. Паспорт фин осв ввод'!F30</f>
        <v>12.11264641</v>
      </c>
      <c r="E100" s="455"/>
    </row>
    <row r="101" spans="1:5" ht="15.6" customHeight="1" x14ac:dyDescent="0.25">
      <c r="A101" s="108" t="s">
        <v>338</v>
      </c>
      <c r="B101" s="110" t="s">
        <v>551</v>
      </c>
    </row>
    <row r="102" spans="1:5" x14ac:dyDescent="0.25">
      <c r="A102" s="112" t="s">
        <v>339</v>
      </c>
      <c r="B102" s="279" t="s">
        <v>565</v>
      </c>
    </row>
    <row r="103" spans="1:5" ht="60" x14ac:dyDescent="0.25">
      <c r="A103" s="112" t="s">
        <v>340</v>
      </c>
      <c r="B103" s="279" t="s">
        <v>599</v>
      </c>
    </row>
    <row r="104" spans="1:5" x14ac:dyDescent="0.25">
      <c r="A104" s="112" t="s">
        <v>341</v>
      </c>
      <c r="B104" s="279"/>
    </row>
    <row r="105" spans="1:5" ht="45" x14ac:dyDescent="0.25">
      <c r="A105" s="112" t="s">
        <v>342</v>
      </c>
      <c r="B105" s="279" t="s">
        <v>638</v>
      </c>
    </row>
    <row r="106" spans="1:5" ht="16.5" thickBot="1" x14ac:dyDescent="0.3">
      <c r="A106" s="113" t="s">
        <v>343</v>
      </c>
      <c r="B106" s="280"/>
    </row>
    <row r="107" spans="1:5" ht="30.75" thickBot="1" x14ac:dyDescent="0.3">
      <c r="A107" s="110" t="s">
        <v>344</v>
      </c>
      <c r="B107" s="111" t="s">
        <v>498</v>
      </c>
    </row>
    <row r="108" spans="1:5" ht="29.25" thickBot="1" x14ac:dyDescent="0.3">
      <c r="A108" s="105" t="s">
        <v>345</v>
      </c>
      <c r="B108" s="262">
        <v>7</v>
      </c>
    </row>
    <row r="109" spans="1:5" ht="16.5" thickBot="1" x14ac:dyDescent="0.3">
      <c r="A109" s="110" t="s">
        <v>325</v>
      </c>
      <c r="B109" s="281"/>
    </row>
    <row r="110" spans="1:5" ht="16.5" thickBot="1" x14ac:dyDescent="0.3">
      <c r="A110" s="110" t="s">
        <v>346</v>
      </c>
      <c r="B110" s="262">
        <v>4</v>
      </c>
    </row>
    <row r="111" spans="1:5" ht="16.5" thickBot="1" x14ac:dyDescent="0.3">
      <c r="A111" s="110" t="s">
        <v>347</v>
      </c>
      <c r="B111" s="281">
        <v>3</v>
      </c>
    </row>
    <row r="112" spans="1:5" ht="16.5" thickBot="1" x14ac:dyDescent="0.3">
      <c r="A112" s="118" t="s">
        <v>348</v>
      </c>
      <c r="B112" s="275" t="s">
        <v>497</v>
      </c>
    </row>
    <row r="113" spans="1:2" ht="16.5" thickBot="1" x14ac:dyDescent="0.3">
      <c r="A113" s="105" t="s">
        <v>349</v>
      </c>
      <c r="B113" s="116"/>
    </row>
    <row r="114" spans="1:2" ht="16.5" thickBot="1" x14ac:dyDescent="0.3">
      <c r="A114" s="112" t="s">
        <v>350</v>
      </c>
      <c r="B114" s="282" t="str">
        <f>'6.1. Паспорт сетевой график'!D43</f>
        <v>не требуется</v>
      </c>
    </row>
    <row r="115" spans="1:2" ht="16.5" thickBot="1" x14ac:dyDescent="0.3">
      <c r="A115" s="112" t="s">
        <v>351</v>
      </c>
      <c r="B115" s="119" t="s">
        <v>497</v>
      </c>
    </row>
    <row r="116" spans="1:2" ht="16.5" thickBot="1" x14ac:dyDescent="0.3">
      <c r="A116" s="112" t="s">
        <v>352</v>
      </c>
      <c r="B116" s="119" t="s">
        <v>497</v>
      </c>
    </row>
    <row r="117" spans="1:2" ht="30.75" thickBot="1" x14ac:dyDescent="0.3">
      <c r="A117" s="120" t="s">
        <v>353</v>
      </c>
      <c r="B117" s="117" t="s">
        <v>637</v>
      </c>
    </row>
    <row r="118" spans="1:2" ht="28.5" customHeight="1" x14ac:dyDescent="0.25">
      <c r="A118" s="108" t="s">
        <v>354</v>
      </c>
      <c r="B118" s="611" t="s">
        <v>590</v>
      </c>
    </row>
    <row r="119" spans="1:2" x14ac:dyDescent="0.25">
      <c r="A119" s="112" t="s">
        <v>355</v>
      </c>
      <c r="B119" s="612"/>
    </row>
    <row r="120" spans="1:2" x14ac:dyDescent="0.25">
      <c r="A120" s="112" t="s">
        <v>356</v>
      </c>
      <c r="B120" s="612"/>
    </row>
    <row r="121" spans="1:2" x14ac:dyDescent="0.25">
      <c r="A121" s="112" t="s">
        <v>357</v>
      </c>
      <c r="B121" s="612"/>
    </row>
    <row r="122" spans="1:2" x14ac:dyDescent="0.25">
      <c r="A122" s="112" t="s">
        <v>358</v>
      </c>
      <c r="B122" s="612"/>
    </row>
    <row r="123" spans="1:2" ht="16.5" thickBot="1" x14ac:dyDescent="0.3">
      <c r="A123" s="398" t="s">
        <v>359</v>
      </c>
      <c r="B123" s="613"/>
    </row>
    <row r="126" spans="1:2" x14ac:dyDescent="0.25">
      <c r="A126" s="121"/>
      <c r="B126" s="122"/>
    </row>
    <row r="127" spans="1:2" x14ac:dyDescent="0.25">
      <c r="B127" s="123"/>
    </row>
    <row r="128" spans="1:2" x14ac:dyDescent="0.25">
      <c r="B128" s="124"/>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2026-02-03T07:42:03Z</dcterms:modified>
</cp:coreProperties>
</file>